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28" windowHeight="100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<sst xmlns="http://schemas.openxmlformats.org/spreadsheetml/2006/main" count="287" uniqueCount="82">
  <si>
    <t>温州理工学院数据科学与人工智能学院2023届19应用统计学优秀毕业生评选表</t>
  </si>
  <si>
    <t>智育成绩</t>
  </si>
  <si>
    <t>综合素质成绩</t>
  </si>
  <si>
    <t>综合总成绩</t>
  </si>
  <si>
    <t>最终排名</t>
  </si>
  <si>
    <t>排名是否符合省优</t>
  </si>
  <si>
    <t>排名是否符合校优</t>
  </si>
  <si>
    <r>
      <rPr>
        <b/>
        <sz val="12"/>
        <color theme="1"/>
        <rFont val="宋体"/>
        <charset val="134"/>
        <scheme val="minor"/>
      </rPr>
      <t>达标条件</t>
    </r>
    <r>
      <rPr>
        <b/>
        <sz val="12"/>
        <color rgb="FFFF0000"/>
        <rFont val="宋体"/>
        <charset val="134"/>
        <scheme val="minor"/>
      </rPr>
      <t>（达标即可）</t>
    </r>
  </si>
  <si>
    <t>是否符合省优、校优</t>
  </si>
  <si>
    <t>评定情况</t>
  </si>
  <si>
    <t>备注</t>
  </si>
  <si>
    <t>序号</t>
  </si>
  <si>
    <t>学号</t>
  </si>
  <si>
    <t>姓名</t>
  </si>
  <si>
    <t>第一学年</t>
  </si>
  <si>
    <t>第二学年</t>
  </si>
  <si>
    <t>第三学年</t>
  </si>
  <si>
    <t>总成绩</t>
  </si>
  <si>
    <t>排名</t>
  </si>
  <si>
    <t>是否符合省优</t>
  </si>
  <si>
    <t>是否符合校优</t>
  </si>
  <si>
    <t>总排名</t>
  </si>
  <si>
    <t>大学就读期间无挂科</t>
  </si>
  <si>
    <t>大学就读期间无违纪处分</t>
  </si>
  <si>
    <t>CET4</t>
  </si>
  <si>
    <t>校级及以上奖学金≥2次（专升本≥1次）（含国家奖学金、省政府奖学金、国家励志奖学金）</t>
  </si>
  <si>
    <r>
      <rPr>
        <b/>
        <sz val="9"/>
        <color theme="1"/>
        <rFont val="宋体"/>
        <charset val="134"/>
        <scheme val="minor"/>
      </rPr>
      <t>校级及以上“</t>
    </r>
    <r>
      <rPr>
        <b/>
        <sz val="9"/>
        <rFont val="宋体"/>
        <charset val="134"/>
        <scheme val="minor"/>
      </rPr>
      <t>优秀</t>
    </r>
    <r>
      <rPr>
        <b/>
        <sz val="9"/>
        <color theme="1"/>
        <rFont val="宋体"/>
        <charset val="134"/>
        <scheme val="minor"/>
      </rPr>
      <t>学生干部”、“优秀共青团干部”、“优秀党/团员”或其他相当奖项（省优：普本≥2次；专升本≥1次。校优：普本、专升本≥1次）</t>
    </r>
  </si>
  <si>
    <t>材料审核，是否符合标准</t>
  </si>
  <si>
    <t>例</t>
  </si>
  <si>
    <t>是/否</t>
  </si>
  <si>
    <t>通过/未过</t>
  </si>
  <si>
    <t>1次/2次/3次…</t>
  </si>
  <si>
    <t>符合/不符合</t>
  </si>
  <si>
    <t>19219109308</t>
  </si>
  <si>
    <t>王子雷</t>
  </si>
  <si>
    <t>是</t>
  </si>
  <si>
    <t>未过</t>
  </si>
  <si>
    <t>-</t>
  </si>
  <si>
    <t>不符合</t>
  </si>
  <si>
    <t>19219109112</t>
  </si>
  <si>
    <t>叶嘉雯</t>
  </si>
  <si>
    <t>通过</t>
  </si>
  <si>
    <t>4次</t>
  </si>
  <si>
    <t>符合省优</t>
  </si>
  <si>
    <t>省优</t>
  </si>
  <si>
    <t>19219109115</t>
  </si>
  <si>
    <t>黄毅洁</t>
  </si>
  <si>
    <t>6次</t>
  </si>
  <si>
    <t>19219109103</t>
  </si>
  <si>
    <t>胡蓓</t>
  </si>
  <si>
    <t>否</t>
  </si>
  <si>
    <t>2次</t>
  </si>
  <si>
    <t>3次</t>
  </si>
  <si>
    <t>符合校优</t>
  </si>
  <si>
    <t>校优</t>
  </si>
  <si>
    <t>19219109210</t>
  </si>
  <si>
    <t>施森攀</t>
  </si>
  <si>
    <t>19219109324</t>
  </si>
  <si>
    <t>刘玉灵</t>
  </si>
  <si>
    <t>8次</t>
  </si>
  <si>
    <t>19219109113</t>
  </si>
  <si>
    <t>鲍一杭</t>
  </si>
  <si>
    <t>1次</t>
  </si>
  <si>
    <t>19219109121</t>
  </si>
  <si>
    <t>沈宇涵</t>
  </si>
  <si>
    <t>19219109107</t>
  </si>
  <si>
    <t>盛琪</t>
  </si>
  <si>
    <t>9次</t>
  </si>
  <si>
    <t>19219109216</t>
  </si>
  <si>
    <t>李宜鹏</t>
  </si>
  <si>
    <t>19219109110</t>
  </si>
  <si>
    <t>阮柳逸</t>
  </si>
  <si>
    <t>19219109125</t>
  </si>
  <si>
    <t>刘昌全</t>
  </si>
  <si>
    <t>19219109426</t>
  </si>
  <si>
    <t>周彪</t>
  </si>
  <si>
    <t>19219109215</t>
  </si>
  <si>
    <t>陈淑婷</t>
  </si>
  <si>
    <t>19219109104</t>
  </si>
  <si>
    <t>陈作鹏</t>
  </si>
  <si>
    <t>19219109214</t>
  </si>
  <si>
    <t>徐成建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</si>
</sst>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</numFmts>
  <fonts count="40">
    <font>
      <sz val="11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9"/>
      <color rgb="FFFF0000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b/>
      <sz val="16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2"/>
      <name val="宋体"/>
      <charset val="134"/>
      <scheme val="minor"/>
    </font>
    <font>
      <b/>
      <sz val="9"/>
      <name val="宋体"/>
      <charset val="134"/>
      <scheme val="minor"/>
    </font>
    <font>
      <sz val="9"/>
      <name val="宋体"/>
      <charset val="134"/>
      <scheme val="minor"/>
    </font>
    <font>
      <sz val="10"/>
      <name val="宋体"/>
      <charset val="134"/>
    </font>
    <font>
      <b/>
      <sz val="12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  <font>
      <b/>
      <sz val="12"/>
      <color rgb="FFFF0000"/>
      <name val="宋体"/>
      <charset val="134"/>
      <scheme val="minor"/>
    </font>
  </fonts>
  <fills count="42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6" tint="0.799951170384838"/>
        <bgColor indexed="64"/>
      </patternFill>
    </fill>
    <fill>
      <patternFill patternType="solid">
        <fgColor theme="6" tint="0.799920651875362"/>
        <bgColor indexed="64"/>
      </patternFill>
    </fill>
    <fill>
      <patternFill patternType="solid">
        <fgColor theme="8" tint="0.799951170384838"/>
        <bgColor indexed="64"/>
      </patternFill>
    </fill>
    <fill>
      <patternFill patternType="solid">
        <fgColor theme="5" tint="0.799951170384838"/>
        <bgColor indexed="64"/>
      </patternFill>
    </fill>
    <fill>
      <patternFill patternType="solid">
        <fgColor theme="7" tint="0.79995117038483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5117038483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0" fillId="1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16" borderId="9" applyNumberFormat="0" applyFont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31" fillId="20" borderId="12" applyNumberFormat="0" applyAlignment="0" applyProtection="0">
      <alignment vertical="center"/>
    </xf>
    <xf numFmtId="0" fontId="32" fillId="20" borderId="8" applyNumberFormat="0" applyAlignment="0" applyProtection="0">
      <alignment vertical="center"/>
    </xf>
    <xf numFmtId="0" fontId="33" fillId="21" borderId="13" applyNumberFormat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34" fillId="0" borderId="14" applyNumberFormat="0" applyFill="0" applyAlignment="0" applyProtection="0">
      <alignment vertical="center"/>
    </xf>
    <xf numFmtId="0" fontId="35" fillId="0" borderId="15" applyNumberFormat="0" applyFill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22" fillId="36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9" borderId="0" applyNumberFormat="0" applyBorder="0" applyAlignment="0" applyProtection="0">
      <alignment vertical="center"/>
    </xf>
    <xf numFmtId="0" fontId="19" fillId="40" borderId="0" applyNumberFormat="0" applyBorder="0" applyAlignment="0" applyProtection="0">
      <alignment vertical="center"/>
    </xf>
    <xf numFmtId="0" fontId="22" fillId="41" borderId="0" applyNumberFormat="0" applyBorder="0" applyAlignment="0" applyProtection="0">
      <alignment vertical="center"/>
    </xf>
    <xf numFmtId="0" fontId="38" fillId="0" borderId="0"/>
  </cellStyleXfs>
  <cellXfs count="9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176" fontId="4" fillId="3" borderId="0" xfId="0" applyNumberFormat="1" applyFont="1" applyFill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177" fontId="3" fillId="3" borderId="0" xfId="0" applyNumberFormat="1" applyFont="1" applyFill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176" fontId="3" fillId="5" borderId="0" xfId="0" applyNumberFormat="1" applyFont="1" applyFill="1" applyAlignment="1">
      <alignment horizontal="center" vertical="center"/>
    </xf>
    <xf numFmtId="0" fontId="3" fillId="5" borderId="0" xfId="0" applyFont="1" applyFill="1" applyAlignment="1">
      <alignment horizontal="center" vertical="center"/>
    </xf>
    <xf numFmtId="0" fontId="3" fillId="6" borderId="0" xfId="0" applyFont="1" applyFill="1" applyAlignment="1">
      <alignment horizontal="center" vertical="center"/>
    </xf>
    <xf numFmtId="0" fontId="3" fillId="7" borderId="0" xfId="0" applyFont="1" applyFill="1" applyAlignment="1">
      <alignment horizontal="center" vertical="center"/>
    </xf>
    <xf numFmtId="0" fontId="3" fillId="8" borderId="0" xfId="0" applyFont="1" applyFill="1" applyAlignment="1">
      <alignment horizontal="center" vertical="center"/>
    </xf>
    <xf numFmtId="0" fontId="3" fillId="9" borderId="0" xfId="0" applyFont="1" applyFill="1" applyAlignment="1">
      <alignment horizontal="center" vertical="center"/>
    </xf>
    <xf numFmtId="0" fontId="3" fillId="10" borderId="0" xfId="0" applyFont="1" applyFill="1" applyAlignment="1">
      <alignment horizontal="center" vertical="center" wrapText="1"/>
    </xf>
    <xf numFmtId="0" fontId="3" fillId="10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176" fontId="8" fillId="3" borderId="2" xfId="0" applyNumberFormat="1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177" fontId="1" fillId="3" borderId="2" xfId="0" applyNumberFormat="1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176" fontId="9" fillId="3" borderId="2" xfId="0" applyNumberFormat="1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177" fontId="3" fillId="3" borderId="2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vertical="center"/>
    </xf>
    <xf numFmtId="176" fontId="4" fillId="2" borderId="2" xfId="0" applyNumberFormat="1" applyFont="1" applyFill="1" applyBorder="1" applyAlignment="1">
      <alignment horizontal="center" vertical="center"/>
    </xf>
    <xf numFmtId="177" fontId="3" fillId="2" borderId="2" xfId="0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vertical="center"/>
    </xf>
    <xf numFmtId="176" fontId="4" fillId="3" borderId="2" xfId="0" applyNumberFormat="1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11" fillId="5" borderId="3" xfId="0" applyFont="1" applyFill="1" applyBorder="1" applyAlignment="1">
      <alignment horizontal="center" vertical="center"/>
    </xf>
    <xf numFmtId="0" fontId="11" fillId="5" borderId="4" xfId="0" applyFont="1" applyFill="1" applyBorder="1" applyAlignment="1">
      <alignment horizontal="center" vertical="center"/>
    </xf>
    <xf numFmtId="0" fontId="12" fillId="4" borderId="2" xfId="0" applyFont="1" applyFill="1" applyBorder="1" applyAlignment="1">
      <alignment horizontal="center" vertical="center" wrapText="1"/>
    </xf>
    <xf numFmtId="176" fontId="1" fillId="5" borderId="2" xfId="0" applyNumberFormat="1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 wrapText="1"/>
    </xf>
    <xf numFmtId="0" fontId="12" fillId="5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176" fontId="2" fillId="5" borderId="2" xfId="0" applyNumberFormat="1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horizontal="center" vertical="center" wrapText="1"/>
    </xf>
    <xf numFmtId="176" fontId="3" fillId="2" borderId="2" xfId="0" applyNumberFormat="1" applyFont="1" applyFill="1" applyBorder="1" applyAlignment="1">
      <alignment horizontal="center" vertical="center"/>
    </xf>
    <xf numFmtId="176" fontId="9" fillId="2" borderId="2" xfId="0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13" fillId="4" borderId="2" xfId="0" applyFont="1" applyFill="1" applyBorder="1" applyAlignment="1">
      <alignment horizontal="center" vertical="center" wrapText="1"/>
    </xf>
    <xf numFmtId="176" fontId="3" fillId="5" borderId="2" xfId="0" applyNumberFormat="1" applyFont="1" applyFill="1" applyBorder="1" applyAlignment="1">
      <alignment horizontal="center" vertical="center"/>
    </xf>
    <xf numFmtId="177" fontId="3" fillId="5" borderId="2" xfId="0" applyNumberFormat="1" applyFont="1" applyFill="1" applyBorder="1" applyAlignment="1">
      <alignment horizontal="center" vertical="center"/>
    </xf>
    <xf numFmtId="176" fontId="9" fillId="5" borderId="2" xfId="0" applyNumberFormat="1" applyFont="1" applyFill="1" applyBorder="1" applyAlignment="1">
      <alignment horizontal="center" vertical="center" wrapText="1"/>
    </xf>
    <xf numFmtId="0" fontId="11" fillId="5" borderId="5" xfId="0" applyFont="1" applyFill="1" applyBorder="1" applyAlignment="1">
      <alignment horizontal="center" vertical="center"/>
    </xf>
    <xf numFmtId="0" fontId="11" fillId="6" borderId="2" xfId="0" applyFont="1" applyFill="1" applyBorder="1" applyAlignment="1">
      <alignment horizontal="center" vertical="center"/>
    </xf>
    <xf numFmtId="0" fontId="11" fillId="7" borderId="6" xfId="0" applyFont="1" applyFill="1" applyBorder="1" applyAlignment="1">
      <alignment horizontal="center" vertical="center" wrapText="1"/>
    </xf>
    <xf numFmtId="0" fontId="12" fillId="8" borderId="6" xfId="0" applyFont="1" applyFill="1" applyBorder="1" applyAlignment="1">
      <alignment horizontal="center" vertical="center" wrapText="1"/>
    </xf>
    <xf numFmtId="0" fontId="11" fillId="9" borderId="2" xfId="0" applyFont="1" applyFill="1" applyBorder="1" applyAlignment="1">
      <alignment horizontal="center" vertical="center"/>
    </xf>
    <xf numFmtId="0" fontId="1" fillId="6" borderId="2" xfId="0" applyFont="1" applyFill="1" applyBorder="1" applyAlignment="1">
      <alignment horizontal="center" vertical="center" wrapText="1"/>
    </xf>
    <xf numFmtId="0" fontId="11" fillId="7" borderId="7" xfId="0" applyFont="1" applyFill="1" applyBorder="1" applyAlignment="1">
      <alignment horizontal="center" vertical="center" wrapText="1"/>
    </xf>
    <xf numFmtId="0" fontId="12" fillId="8" borderId="7" xfId="0" applyFont="1" applyFill="1" applyBorder="1" applyAlignment="1">
      <alignment horizontal="center" vertical="center" wrapText="1"/>
    </xf>
    <xf numFmtId="0" fontId="1" fillId="9" borderId="2" xfId="0" applyFont="1" applyFill="1" applyBorder="1" applyAlignment="1">
      <alignment horizontal="center" vertical="center" wrapText="1"/>
    </xf>
    <xf numFmtId="0" fontId="3" fillId="6" borderId="2" xfId="0" applyFont="1" applyFill="1" applyBorder="1" applyAlignment="1">
      <alignment horizontal="center" vertical="center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center" vertical="center" wrapText="1"/>
    </xf>
    <xf numFmtId="0" fontId="2" fillId="9" borderId="2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/>
    </xf>
    <xf numFmtId="0" fontId="16" fillId="2" borderId="2" xfId="0" applyFont="1" applyFill="1" applyBorder="1" applyAlignment="1">
      <alignment horizontal="center" vertical="center"/>
    </xf>
    <xf numFmtId="0" fontId="3" fillId="7" borderId="2" xfId="0" applyFont="1" applyFill="1" applyBorder="1" applyAlignment="1">
      <alignment horizontal="center" vertical="center"/>
    </xf>
    <xf numFmtId="0" fontId="15" fillId="8" borderId="2" xfId="0" applyFont="1" applyFill="1" applyBorder="1" applyAlignment="1">
      <alignment horizontal="center" vertical="center"/>
    </xf>
    <xf numFmtId="0" fontId="3" fillId="9" borderId="2" xfId="0" applyFont="1" applyFill="1" applyBorder="1" applyAlignment="1">
      <alignment horizontal="center" vertical="center"/>
    </xf>
    <xf numFmtId="0" fontId="16" fillId="9" borderId="2" xfId="0" applyFont="1" applyFill="1" applyBorder="1" applyAlignment="1">
      <alignment horizontal="center" vertical="center"/>
    </xf>
    <xf numFmtId="0" fontId="4" fillId="9" borderId="2" xfId="0" applyFont="1" applyFill="1" applyBorder="1" applyAlignment="1">
      <alignment horizontal="center" vertical="center"/>
    </xf>
    <xf numFmtId="0" fontId="11" fillId="10" borderId="6" xfId="0" applyFont="1" applyFill="1" applyBorder="1" applyAlignment="1">
      <alignment horizontal="center" vertical="center" wrapText="1"/>
    </xf>
    <xf numFmtId="0" fontId="11" fillId="10" borderId="6" xfId="0" applyFont="1" applyFill="1" applyBorder="1" applyAlignment="1">
      <alignment horizontal="center" vertical="center"/>
    </xf>
    <xf numFmtId="0" fontId="17" fillId="0" borderId="2" xfId="0" applyFont="1" applyBorder="1" applyAlignment="1">
      <alignment horizontal="center" vertical="center" wrapText="1"/>
    </xf>
    <xf numFmtId="0" fontId="8" fillId="9" borderId="2" xfId="0" applyFont="1" applyFill="1" applyBorder="1" applyAlignment="1">
      <alignment horizontal="center" vertical="center" wrapText="1"/>
    </xf>
    <xf numFmtId="0" fontId="11" fillId="10" borderId="7" xfId="0" applyFont="1" applyFill="1" applyBorder="1" applyAlignment="1">
      <alignment horizontal="center" vertical="center" wrapText="1"/>
    </xf>
    <xf numFmtId="0" fontId="11" fillId="10" borderId="7" xfId="0" applyFont="1" applyFill="1" applyBorder="1" applyAlignment="1">
      <alignment horizontal="center" vertical="center"/>
    </xf>
    <xf numFmtId="0" fontId="2" fillId="10" borderId="2" xfId="0" applyFont="1" applyFill="1" applyBorder="1" applyAlignment="1">
      <alignment horizontal="center" vertical="center" wrapText="1"/>
    </xf>
    <xf numFmtId="0" fontId="18" fillId="10" borderId="2" xfId="0" applyFont="1" applyFill="1" applyBorder="1" applyAlignment="1">
      <alignment horizontal="center" vertical="center" wrapText="1"/>
    </xf>
    <xf numFmtId="0" fontId="2" fillId="10" borderId="0" xfId="0" applyFont="1" applyFill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5" fillId="10" borderId="2" xfId="0" applyFont="1" applyFill="1" applyBorder="1" applyAlignment="1">
      <alignment horizontal="center" vertical="center" wrapText="1"/>
    </xf>
    <xf numFmtId="0" fontId="15" fillId="10" borderId="2" xfId="0" applyFont="1" applyFill="1" applyBorder="1" applyAlignment="1">
      <alignment horizontal="center" vertical="center"/>
    </xf>
    <xf numFmtId="0" fontId="3" fillId="10" borderId="2" xfId="0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E20"/>
  <sheetViews>
    <sheetView tabSelected="1" zoomScale="90" zoomScaleNormal="90" topLeftCell="F1" workbookViewId="0">
      <selection activeCell="AC19" sqref="AC19"/>
    </sheetView>
  </sheetViews>
  <sheetFormatPr defaultColWidth="8.77777777777778" defaultRowHeight="15.6"/>
  <cols>
    <col min="1" max="1" width="3.55555555555556" style="5" customWidth="1"/>
    <col min="2" max="2" width="13" style="5" customWidth="1"/>
    <col min="3" max="3" width="7.33333333333333" style="5" customWidth="1"/>
    <col min="4" max="4" width="10.2222222222222" style="6" customWidth="1"/>
    <col min="5" max="5" width="9.22222222222222" style="7" customWidth="1"/>
    <col min="6" max="6" width="13.5555555555556" style="7" customWidth="1"/>
    <col min="7" max="7" width="8.66666666666667" style="8" customWidth="1"/>
    <col min="8" max="8" width="5.66666666666667" style="7" customWidth="1"/>
    <col min="9" max="10" width="6.77777777777778" style="9" customWidth="1"/>
    <col min="11" max="11" width="9.88888888888889" style="10" customWidth="1"/>
    <col min="12" max="12" width="11.3333333333333" style="11" customWidth="1"/>
    <col min="13" max="13" width="9.77777777777778" style="11" customWidth="1"/>
    <col min="14" max="14" width="9.44444444444444" style="11" customWidth="1"/>
    <col min="15" max="15" width="7.33333333333333" style="11" customWidth="1"/>
    <col min="16" max="17" width="6.11111111111111" style="11" customWidth="1"/>
    <col min="18" max="18" width="12" style="12" customWidth="1"/>
    <col min="19" max="19" width="9" style="13" customWidth="1"/>
    <col min="20" max="21" width="5" style="14" customWidth="1"/>
    <col min="22" max="24" width="6.66666666666667" style="15" customWidth="1"/>
    <col min="25" max="27" width="11.2222222222222" style="15" customWidth="1"/>
    <col min="28" max="28" width="8.44444444444444" style="16" customWidth="1"/>
    <col min="29" max="29" width="11.1111111111111" style="17" customWidth="1"/>
    <col min="30" max="16384" width="8.77777777777778" style="18"/>
  </cols>
  <sheetData>
    <row r="1" ht="20.4" spans="1:29">
      <c r="A1" s="19" t="s">
        <v>0</v>
      </c>
      <c r="B1" s="19"/>
      <c r="C1" s="19"/>
      <c r="D1" s="19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18"/>
    </row>
    <row r="2" spans="1:30">
      <c r="A2" s="21"/>
      <c r="B2" s="21"/>
      <c r="C2" s="21"/>
      <c r="D2" s="22" t="s">
        <v>1</v>
      </c>
      <c r="E2" s="23"/>
      <c r="F2" s="23"/>
      <c r="G2" s="23"/>
      <c r="H2" s="23"/>
      <c r="I2" s="23"/>
      <c r="J2" s="40"/>
      <c r="K2" s="41" t="s">
        <v>2</v>
      </c>
      <c r="L2" s="42"/>
      <c r="M2" s="42"/>
      <c r="N2" s="42"/>
      <c r="O2" s="42"/>
      <c r="P2" s="42"/>
      <c r="Q2" s="60"/>
      <c r="R2" s="61" t="s">
        <v>3</v>
      </c>
      <c r="S2" s="62" t="s">
        <v>4</v>
      </c>
      <c r="T2" s="63" t="s">
        <v>5</v>
      </c>
      <c r="U2" s="63" t="s">
        <v>6</v>
      </c>
      <c r="V2" s="64" t="s">
        <v>7</v>
      </c>
      <c r="W2" s="64"/>
      <c r="X2" s="64"/>
      <c r="Y2" s="64"/>
      <c r="Z2" s="64"/>
      <c r="AA2" s="64"/>
      <c r="AB2" s="80" t="s">
        <v>8</v>
      </c>
      <c r="AC2" s="81" t="s">
        <v>9</v>
      </c>
      <c r="AD2" s="82" t="s">
        <v>10</v>
      </c>
    </row>
    <row r="3" s="1" customFormat="1" ht="166.8" customHeight="1" spans="1:30">
      <c r="A3" s="24" t="s">
        <v>11</v>
      </c>
      <c r="B3" s="24" t="s">
        <v>12</v>
      </c>
      <c r="C3" s="24" t="s">
        <v>13</v>
      </c>
      <c r="D3" s="25" t="s">
        <v>14</v>
      </c>
      <c r="E3" s="26" t="s">
        <v>15</v>
      </c>
      <c r="F3" s="26" t="s">
        <v>16</v>
      </c>
      <c r="G3" s="27" t="s">
        <v>17</v>
      </c>
      <c r="H3" s="26" t="s">
        <v>18</v>
      </c>
      <c r="I3" s="43" t="s">
        <v>19</v>
      </c>
      <c r="J3" s="43" t="s">
        <v>20</v>
      </c>
      <c r="K3" s="44" t="s">
        <v>14</v>
      </c>
      <c r="L3" s="45" t="s">
        <v>15</v>
      </c>
      <c r="M3" s="45" t="s">
        <v>16</v>
      </c>
      <c r="N3" s="45" t="s">
        <v>17</v>
      </c>
      <c r="O3" s="45" t="s">
        <v>18</v>
      </c>
      <c r="P3" s="46" t="s">
        <v>19</v>
      </c>
      <c r="Q3" s="46" t="s">
        <v>20</v>
      </c>
      <c r="R3" s="65" t="s">
        <v>21</v>
      </c>
      <c r="S3" s="66"/>
      <c r="T3" s="67"/>
      <c r="U3" s="67"/>
      <c r="V3" s="68" t="s">
        <v>22</v>
      </c>
      <c r="W3" s="68" t="s">
        <v>23</v>
      </c>
      <c r="X3" s="68" t="s">
        <v>24</v>
      </c>
      <c r="Y3" s="83" t="s">
        <v>25</v>
      </c>
      <c r="Z3" s="68" t="s">
        <v>26</v>
      </c>
      <c r="AA3" s="68" t="s">
        <v>27</v>
      </c>
      <c r="AB3" s="84"/>
      <c r="AC3" s="85"/>
      <c r="AD3" s="82"/>
    </row>
    <row r="4" s="2" customFormat="1" ht="34.2" customHeight="1" spans="1:31">
      <c r="A4" s="28" t="s">
        <v>28</v>
      </c>
      <c r="B4" s="28"/>
      <c r="C4" s="28"/>
      <c r="D4" s="29"/>
      <c r="E4" s="30"/>
      <c r="F4" s="30"/>
      <c r="G4" s="31"/>
      <c r="H4" s="30"/>
      <c r="I4" s="47"/>
      <c r="J4" s="47"/>
      <c r="K4" s="48"/>
      <c r="L4" s="49"/>
      <c r="M4" s="49"/>
      <c r="N4" s="50"/>
      <c r="O4" s="49"/>
      <c r="P4" s="49"/>
      <c r="Q4" s="49"/>
      <c r="R4" s="69"/>
      <c r="S4" s="70"/>
      <c r="T4" s="71"/>
      <c r="U4" s="71"/>
      <c r="V4" s="72" t="s">
        <v>29</v>
      </c>
      <c r="W4" s="72" t="s">
        <v>29</v>
      </c>
      <c r="X4" s="72" t="s">
        <v>30</v>
      </c>
      <c r="Y4" s="72" t="s">
        <v>31</v>
      </c>
      <c r="Z4" s="72" t="s">
        <v>31</v>
      </c>
      <c r="AA4" s="72" t="s">
        <v>32</v>
      </c>
      <c r="AB4" s="86"/>
      <c r="AC4" s="86"/>
      <c r="AD4" s="87"/>
      <c r="AE4" s="88"/>
    </row>
    <row r="5" s="3" customFormat="1" spans="1:30">
      <c r="A5" s="32">
        <v>1</v>
      </c>
      <c r="B5" s="33" t="s">
        <v>33</v>
      </c>
      <c r="C5" s="33" t="s">
        <v>34</v>
      </c>
      <c r="D5" s="34">
        <v>78.3653846153846</v>
      </c>
      <c r="E5" s="35">
        <v>99.1286863270778</v>
      </c>
      <c r="F5" s="35">
        <v>100</v>
      </c>
      <c r="G5" s="35">
        <f t="shared" ref="G5:G20" si="0">(D5*1.1+E5*1.2+F5*1.3)/3.6</f>
        <v>93.098985185949</v>
      </c>
      <c r="H5" s="36">
        <f t="shared" ref="H5:H20" si="1">RANK(G5,$G$5:$G$20)</f>
        <v>3</v>
      </c>
      <c r="I5" s="51" t="s">
        <v>35</v>
      </c>
      <c r="J5" s="51" t="s">
        <v>35</v>
      </c>
      <c r="K5" s="52">
        <v>78.4397692307692</v>
      </c>
      <c r="L5" s="35">
        <v>98.1492804289544</v>
      </c>
      <c r="M5" s="35">
        <v>105.825</v>
      </c>
      <c r="N5" s="35">
        <f t="shared" ref="N5:N20" si="2">AVERAGE(K5:M5)</f>
        <v>94.1380165532412</v>
      </c>
      <c r="O5" s="36">
        <f t="shared" ref="O5:O20" si="3">RANK(N5,$N$5:$N$20)</f>
        <v>1</v>
      </c>
      <c r="P5" s="53" t="s">
        <v>35</v>
      </c>
      <c r="Q5" s="53" t="s">
        <v>35</v>
      </c>
      <c r="R5" s="36">
        <f t="shared" ref="R5:R20" si="4">(H5+O5)/2</f>
        <v>2</v>
      </c>
      <c r="S5" s="36">
        <v>1</v>
      </c>
      <c r="T5" s="73" t="s">
        <v>35</v>
      </c>
      <c r="U5" s="73" t="s">
        <v>35</v>
      </c>
      <c r="V5" s="32" t="s">
        <v>35</v>
      </c>
      <c r="W5" s="32" t="s">
        <v>35</v>
      </c>
      <c r="X5" s="74" t="s">
        <v>36</v>
      </c>
      <c r="Y5" s="36" t="s">
        <v>37</v>
      </c>
      <c r="Z5" s="36" t="s">
        <v>37</v>
      </c>
      <c r="AA5" s="36" t="s">
        <v>38</v>
      </c>
      <c r="AB5" s="89" t="s">
        <v>38</v>
      </c>
      <c r="AC5" s="73"/>
      <c r="AD5" s="73"/>
    </row>
    <row r="6" s="3" customFormat="1" spans="1:30">
      <c r="A6" s="32">
        <v>2</v>
      </c>
      <c r="B6" s="33" t="s">
        <v>39</v>
      </c>
      <c r="C6" s="33" t="s">
        <v>40</v>
      </c>
      <c r="D6" s="34">
        <v>92.3076923076923</v>
      </c>
      <c r="E6" s="35">
        <v>97.5871313672922</v>
      </c>
      <c r="F6" s="35">
        <v>91.1003670874743</v>
      </c>
      <c r="G6" s="35">
        <f t="shared" si="0"/>
        <v>93.6315267758135</v>
      </c>
      <c r="H6" s="36">
        <f t="shared" si="1"/>
        <v>2</v>
      </c>
      <c r="I6" s="54" t="s">
        <v>35</v>
      </c>
      <c r="J6" s="51" t="s">
        <v>35</v>
      </c>
      <c r="K6" s="52">
        <v>90.7903846153846</v>
      </c>
      <c r="L6" s="35">
        <v>94.6445919571046</v>
      </c>
      <c r="M6" s="35">
        <v>93.7452202524845</v>
      </c>
      <c r="N6" s="35">
        <f t="shared" si="2"/>
        <v>93.0600656083246</v>
      </c>
      <c r="O6" s="36">
        <f t="shared" si="3"/>
        <v>2</v>
      </c>
      <c r="P6" s="53" t="s">
        <v>35</v>
      </c>
      <c r="Q6" s="53" t="s">
        <v>35</v>
      </c>
      <c r="R6" s="36">
        <f t="shared" si="4"/>
        <v>2</v>
      </c>
      <c r="S6" s="36">
        <v>2</v>
      </c>
      <c r="T6" s="73" t="s">
        <v>35</v>
      </c>
      <c r="U6" s="73" t="s">
        <v>35</v>
      </c>
      <c r="V6" s="36" t="s">
        <v>35</v>
      </c>
      <c r="W6" s="36" t="s">
        <v>35</v>
      </c>
      <c r="X6" s="36" t="s">
        <v>41</v>
      </c>
      <c r="Y6" s="36" t="s">
        <v>42</v>
      </c>
      <c r="Z6" s="36" t="s">
        <v>42</v>
      </c>
      <c r="AA6" s="36" t="s">
        <v>43</v>
      </c>
      <c r="AB6" s="89" t="s">
        <v>43</v>
      </c>
      <c r="AC6" s="89" t="s">
        <v>44</v>
      </c>
      <c r="AD6" s="73"/>
    </row>
    <row r="7" s="3" customFormat="1" spans="1:30">
      <c r="A7" s="32">
        <v>3</v>
      </c>
      <c r="B7" s="33" t="s">
        <v>45</v>
      </c>
      <c r="C7" s="33" t="s">
        <v>46</v>
      </c>
      <c r="D7" s="34">
        <v>92.8381962864722</v>
      </c>
      <c r="E7" s="35">
        <v>93.5656836461126</v>
      </c>
      <c r="F7" s="35">
        <v>96.9200465574358</v>
      </c>
      <c r="G7" s="35">
        <f t="shared" si="0"/>
        <v>94.5546935597558</v>
      </c>
      <c r="H7" s="36">
        <f t="shared" si="1"/>
        <v>1</v>
      </c>
      <c r="I7" s="51" t="s">
        <v>35</v>
      </c>
      <c r="J7" s="51" t="s">
        <v>35</v>
      </c>
      <c r="K7" s="52">
        <v>90.1237374005305</v>
      </c>
      <c r="L7" s="35">
        <v>90.4551785522788</v>
      </c>
      <c r="M7" s="35">
        <v>93.5770279344615</v>
      </c>
      <c r="N7" s="35">
        <f t="shared" si="2"/>
        <v>91.3853146290903</v>
      </c>
      <c r="O7" s="36">
        <f t="shared" si="3"/>
        <v>3</v>
      </c>
      <c r="P7" s="53" t="s">
        <v>35</v>
      </c>
      <c r="Q7" s="53" t="s">
        <v>35</v>
      </c>
      <c r="R7" s="36">
        <f t="shared" si="4"/>
        <v>2</v>
      </c>
      <c r="S7" s="36">
        <v>3</v>
      </c>
      <c r="T7" s="73" t="s">
        <v>35</v>
      </c>
      <c r="U7" s="73" t="s">
        <v>35</v>
      </c>
      <c r="V7" s="36" t="s">
        <v>35</v>
      </c>
      <c r="W7" s="36" t="s">
        <v>35</v>
      </c>
      <c r="X7" s="36" t="s">
        <v>41</v>
      </c>
      <c r="Y7" s="36" t="s">
        <v>47</v>
      </c>
      <c r="Z7" s="36" t="s">
        <v>42</v>
      </c>
      <c r="AA7" s="36" t="s">
        <v>43</v>
      </c>
      <c r="AB7" s="89" t="s">
        <v>43</v>
      </c>
      <c r="AC7" s="89" t="s">
        <v>44</v>
      </c>
      <c r="AD7" s="73"/>
    </row>
    <row r="8" s="3" customFormat="1" spans="1:30">
      <c r="A8" s="32">
        <v>4</v>
      </c>
      <c r="B8" s="33" t="s">
        <v>48</v>
      </c>
      <c r="C8" s="33" t="s">
        <v>49</v>
      </c>
      <c r="D8" s="34">
        <v>88.0636604774536</v>
      </c>
      <c r="E8" s="35">
        <v>96.2466487935657</v>
      </c>
      <c r="F8" s="35">
        <v>86.847524397887</v>
      </c>
      <c r="G8" s="35">
        <f t="shared" si="0"/>
        <v>90.3521629985364</v>
      </c>
      <c r="H8" s="36">
        <f t="shared" si="1"/>
        <v>6</v>
      </c>
      <c r="I8" s="55" t="s">
        <v>50</v>
      </c>
      <c r="J8" s="51" t="s">
        <v>35</v>
      </c>
      <c r="K8" s="52">
        <v>88.2525623342175</v>
      </c>
      <c r="L8" s="35">
        <v>93.711054155496</v>
      </c>
      <c r="M8" s="35">
        <v>91.5485146387322</v>
      </c>
      <c r="N8" s="35">
        <f t="shared" si="2"/>
        <v>91.1707103761486</v>
      </c>
      <c r="O8" s="36">
        <f t="shared" si="3"/>
        <v>4</v>
      </c>
      <c r="P8" s="53" t="s">
        <v>35</v>
      </c>
      <c r="Q8" s="53" t="s">
        <v>35</v>
      </c>
      <c r="R8" s="36">
        <f t="shared" si="4"/>
        <v>5</v>
      </c>
      <c r="S8" s="36">
        <v>4</v>
      </c>
      <c r="T8" s="73" t="s">
        <v>35</v>
      </c>
      <c r="U8" s="73" t="s">
        <v>35</v>
      </c>
      <c r="V8" s="36" t="s">
        <v>35</v>
      </c>
      <c r="W8" s="36" t="s">
        <v>35</v>
      </c>
      <c r="X8" s="36" t="s">
        <v>41</v>
      </c>
      <c r="Y8" s="36" t="s">
        <v>51</v>
      </c>
      <c r="Z8" s="36" t="s">
        <v>52</v>
      </c>
      <c r="AA8" s="36" t="s">
        <v>43</v>
      </c>
      <c r="AB8" s="89" t="s">
        <v>53</v>
      </c>
      <c r="AC8" s="89" t="s">
        <v>54</v>
      </c>
      <c r="AD8" s="73"/>
    </row>
    <row r="9" s="4" customFormat="1" spans="1:31">
      <c r="A9" s="21">
        <v>5</v>
      </c>
      <c r="B9" s="37" t="s">
        <v>55</v>
      </c>
      <c r="C9" s="37" t="s">
        <v>56</v>
      </c>
      <c r="D9" s="38">
        <v>84.375</v>
      </c>
      <c r="E9" s="31">
        <v>100</v>
      </c>
      <c r="F9" s="31">
        <v>88.4143611782613</v>
      </c>
      <c r="G9" s="31">
        <f t="shared" si="0"/>
        <v>91.0419915365944</v>
      </c>
      <c r="H9" s="39">
        <f t="shared" si="1"/>
        <v>4</v>
      </c>
      <c r="I9" s="56" t="s">
        <v>35</v>
      </c>
      <c r="J9" s="56" t="s">
        <v>35</v>
      </c>
      <c r="K9" s="57">
        <v>82.9465</v>
      </c>
      <c r="L9" s="58">
        <v>94.1288</v>
      </c>
      <c r="M9" s="58">
        <v>86.5836167069568</v>
      </c>
      <c r="N9" s="58">
        <f t="shared" si="2"/>
        <v>87.8863055689856</v>
      </c>
      <c r="O9" s="50">
        <f t="shared" si="3"/>
        <v>6</v>
      </c>
      <c r="P9" s="59" t="s">
        <v>50</v>
      </c>
      <c r="Q9" s="59" t="s">
        <v>35</v>
      </c>
      <c r="R9" s="69">
        <f t="shared" si="4"/>
        <v>5</v>
      </c>
      <c r="S9" s="75">
        <v>5</v>
      </c>
      <c r="T9" s="76" t="s">
        <v>50</v>
      </c>
      <c r="U9" s="76" t="s">
        <v>35</v>
      </c>
      <c r="V9" s="77" t="s">
        <v>35</v>
      </c>
      <c r="W9" s="78" t="s">
        <v>50</v>
      </c>
      <c r="X9" s="77" t="s">
        <v>37</v>
      </c>
      <c r="Y9" s="77" t="s">
        <v>37</v>
      </c>
      <c r="Z9" s="77" t="s">
        <v>37</v>
      </c>
      <c r="AA9" s="77" t="s">
        <v>38</v>
      </c>
      <c r="AB9" s="90"/>
      <c r="AC9" s="90"/>
      <c r="AD9" s="91"/>
      <c r="AE9" s="17"/>
    </row>
    <row r="10" spans="1:31">
      <c r="A10" s="21">
        <v>6</v>
      </c>
      <c r="B10" s="37" t="s">
        <v>57</v>
      </c>
      <c r="C10" s="37" t="s">
        <v>58</v>
      </c>
      <c r="D10" s="38">
        <v>86.2980769230769</v>
      </c>
      <c r="E10" s="31">
        <v>90.0804289544236</v>
      </c>
      <c r="F10" s="31">
        <v>83.4900170113708</v>
      </c>
      <c r="G10" s="31">
        <f t="shared" si="0"/>
        <v>86.544839298743</v>
      </c>
      <c r="H10" s="39">
        <f t="shared" si="1"/>
        <v>8</v>
      </c>
      <c r="I10" s="56" t="s">
        <v>50</v>
      </c>
      <c r="J10" s="56" t="s">
        <v>35</v>
      </c>
      <c r="K10" s="57">
        <v>85.5066538461538</v>
      </c>
      <c r="L10" s="58">
        <v>88.6255002680965</v>
      </c>
      <c r="M10" s="58">
        <v>91.2140102068225</v>
      </c>
      <c r="N10" s="58">
        <f t="shared" si="2"/>
        <v>88.4487214403576</v>
      </c>
      <c r="O10" s="50">
        <f t="shared" si="3"/>
        <v>5</v>
      </c>
      <c r="P10" s="59" t="s">
        <v>50</v>
      </c>
      <c r="Q10" s="59" t="s">
        <v>35</v>
      </c>
      <c r="R10" s="69">
        <f t="shared" si="4"/>
        <v>6.5</v>
      </c>
      <c r="S10" s="75">
        <v>6</v>
      </c>
      <c r="T10" s="76" t="s">
        <v>50</v>
      </c>
      <c r="U10" s="76" t="s">
        <v>35</v>
      </c>
      <c r="V10" s="77" t="s">
        <v>35</v>
      </c>
      <c r="W10" s="77" t="s">
        <v>35</v>
      </c>
      <c r="X10" s="77" t="s">
        <v>41</v>
      </c>
      <c r="Y10" s="77" t="s">
        <v>52</v>
      </c>
      <c r="Z10" s="77" t="s">
        <v>59</v>
      </c>
      <c r="AA10" s="77" t="s">
        <v>43</v>
      </c>
      <c r="AB10" s="90" t="s">
        <v>53</v>
      </c>
      <c r="AC10" s="90" t="s">
        <v>54</v>
      </c>
      <c r="AD10" s="91"/>
      <c r="AE10" s="17"/>
    </row>
    <row r="11" spans="1:31">
      <c r="A11" s="21">
        <v>7</v>
      </c>
      <c r="B11" s="37" t="s">
        <v>60</v>
      </c>
      <c r="C11" s="37" t="s">
        <v>61</v>
      </c>
      <c r="D11" s="38">
        <v>88.0636604774536</v>
      </c>
      <c r="E11" s="31">
        <v>95.7104557640751</v>
      </c>
      <c r="F11" s="31">
        <v>88.1905273524935</v>
      </c>
      <c r="G11" s="31">
        <f t="shared" si="0"/>
        <v>90.6584052778696</v>
      </c>
      <c r="H11" s="39">
        <f t="shared" si="1"/>
        <v>5</v>
      </c>
      <c r="I11" s="56" t="s">
        <v>50</v>
      </c>
      <c r="J11" s="56" t="s">
        <v>35</v>
      </c>
      <c r="K11" s="57">
        <v>86.2095623342175</v>
      </c>
      <c r="L11" s="58">
        <v>91.0449190348525</v>
      </c>
      <c r="M11" s="58">
        <v>83.0793164114961</v>
      </c>
      <c r="N11" s="58">
        <f t="shared" si="2"/>
        <v>86.777932593522</v>
      </c>
      <c r="O11" s="50">
        <f t="shared" si="3"/>
        <v>8</v>
      </c>
      <c r="P11" s="59" t="s">
        <v>50</v>
      </c>
      <c r="Q11" s="59" t="s">
        <v>35</v>
      </c>
      <c r="R11" s="69">
        <f t="shared" si="4"/>
        <v>6.5</v>
      </c>
      <c r="S11" s="75">
        <v>7</v>
      </c>
      <c r="T11" s="76" t="s">
        <v>50</v>
      </c>
      <c r="U11" s="76" t="s">
        <v>35</v>
      </c>
      <c r="V11" s="77" t="s">
        <v>35</v>
      </c>
      <c r="W11" s="77" t="s">
        <v>35</v>
      </c>
      <c r="X11" s="77" t="s">
        <v>41</v>
      </c>
      <c r="Y11" s="77" t="s">
        <v>52</v>
      </c>
      <c r="Z11" s="77" t="s">
        <v>62</v>
      </c>
      <c r="AA11" s="77" t="s">
        <v>53</v>
      </c>
      <c r="AB11" s="90" t="s">
        <v>53</v>
      </c>
      <c r="AC11" s="90" t="s">
        <v>54</v>
      </c>
      <c r="AD11" s="91"/>
      <c r="AE11" s="17"/>
    </row>
    <row r="12" spans="1:31">
      <c r="A12" s="21">
        <v>8</v>
      </c>
      <c r="B12" s="37" t="s">
        <v>63</v>
      </c>
      <c r="C12" s="37" t="s">
        <v>64</v>
      </c>
      <c r="D12" s="38">
        <v>81.9628647214854</v>
      </c>
      <c r="E12" s="31">
        <v>92.2252010723861</v>
      </c>
      <c r="F12" s="31">
        <v>86.1760229205838</v>
      </c>
      <c r="G12" s="31">
        <f t="shared" si="0"/>
        <v>86.9050617436823</v>
      </c>
      <c r="H12" s="39">
        <f t="shared" si="1"/>
        <v>7</v>
      </c>
      <c r="I12" s="56" t="s">
        <v>50</v>
      </c>
      <c r="J12" s="56" t="s">
        <v>35</v>
      </c>
      <c r="K12" s="57">
        <v>83.0790053050398</v>
      </c>
      <c r="L12" s="58">
        <v>91.2354407506702</v>
      </c>
      <c r="M12" s="58">
        <v>87.2406137523503</v>
      </c>
      <c r="N12" s="58">
        <f t="shared" si="2"/>
        <v>87.1850199360201</v>
      </c>
      <c r="O12" s="50">
        <f t="shared" si="3"/>
        <v>7</v>
      </c>
      <c r="P12" s="59" t="s">
        <v>50</v>
      </c>
      <c r="Q12" s="59" t="s">
        <v>35</v>
      </c>
      <c r="R12" s="69">
        <f t="shared" si="4"/>
        <v>7</v>
      </c>
      <c r="S12" s="75">
        <v>8</v>
      </c>
      <c r="T12" s="76" t="s">
        <v>50</v>
      </c>
      <c r="U12" s="76" t="s">
        <v>35</v>
      </c>
      <c r="V12" s="77" t="s">
        <v>35</v>
      </c>
      <c r="W12" s="77" t="s">
        <v>35</v>
      </c>
      <c r="X12" s="77" t="s">
        <v>41</v>
      </c>
      <c r="Y12" s="77" t="s">
        <v>51</v>
      </c>
      <c r="Z12" s="77" t="s">
        <v>52</v>
      </c>
      <c r="AA12" s="77" t="s">
        <v>43</v>
      </c>
      <c r="AB12" s="90" t="s">
        <v>53</v>
      </c>
      <c r="AC12" s="90" t="s">
        <v>54</v>
      </c>
      <c r="AD12" s="91"/>
      <c r="AE12" s="17"/>
    </row>
    <row r="13" spans="1:31">
      <c r="A13" s="21">
        <v>9</v>
      </c>
      <c r="B13" s="37" t="s">
        <v>65</v>
      </c>
      <c r="C13" s="37" t="s">
        <v>66</v>
      </c>
      <c r="D13" s="38">
        <v>74.8010610079575</v>
      </c>
      <c r="E13" s="31">
        <v>90.8847184986595</v>
      </c>
      <c r="F13" s="31">
        <v>86.3998567463515</v>
      </c>
      <c r="G13" s="31">
        <f t="shared" si="0"/>
        <v>84.3507341881671</v>
      </c>
      <c r="H13" s="39">
        <f t="shared" si="1"/>
        <v>10</v>
      </c>
      <c r="I13" s="56" t="s">
        <v>50</v>
      </c>
      <c r="J13" s="56" t="s">
        <v>35</v>
      </c>
      <c r="K13" s="57">
        <v>79.3687427055703</v>
      </c>
      <c r="L13" s="58">
        <v>89.6953029490617</v>
      </c>
      <c r="M13" s="58">
        <v>87.0499140478109</v>
      </c>
      <c r="N13" s="58">
        <f t="shared" si="2"/>
        <v>85.3713199008143</v>
      </c>
      <c r="O13" s="50">
        <f t="shared" si="3"/>
        <v>10</v>
      </c>
      <c r="P13" s="59" t="s">
        <v>50</v>
      </c>
      <c r="Q13" s="59" t="s">
        <v>35</v>
      </c>
      <c r="R13" s="69">
        <f t="shared" si="4"/>
        <v>10</v>
      </c>
      <c r="S13" s="75">
        <v>9</v>
      </c>
      <c r="T13" s="76" t="s">
        <v>50</v>
      </c>
      <c r="U13" s="76" t="s">
        <v>35</v>
      </c>
      <c r="V13" s="77" t="s">
        <v>35</v>
      </c>
      <c r="W13" s="77" t="s">
        <v>35</v>
      </c>
      <c r="X13" s="77" t="s">
        <v>41</v>
      </c>
      <c r="Y13" s="77" t="s">
        <v>52</v>
      </c>
      <c r="Z13" s="77" t="s">
        <v>67</v>
      </c>
      <c r="AA13" s="77" t="s">
        <v>43</v>
      </c>
      <c r="AB13" s="90" t="s">
        <v>53</v>
      </c>
      <c r="AC13" s="90" t="s">
        <v>54</v>
      </c>
      <c r="AD13" s="91"/>
      <c r="AE13" s="17"/>
    </row>
    <row r="14" spans="1:31">
      <c r="A14" s="21">
        <v>10</v>
      </c>
      <c r="B14" s="37" t="s">
        <v>68</v>
      </c>
      <c r="C14" s="37" t="s">
        <v>69</v>
      </c>
      <c r="D14" s="38">
        <v>77.8846153846154</v>
      </c>
      <c r="E14" s="31">
        <v>92.4932975871314</v>
      </c>
      <c r="F14" s="31">
        <v>87.0713582236548</v>
      </c>
      <c r="G14" s="31">
        <f t="shared" si="0"/>
        <v>86.071611032885</v>
      </c>
      <c r="H14" s="39">
        <f t="shared" si="1"/>
        <v>9</v>
      </c>
      <c r="I14" s="56" t="s">
        <v>50</v>
      </c>
      <c r="J14" s="56" t="s">
        <v>35</v>
      </c>
      <c r="K14" s="57">
        <v>79.1802307692308</v>
      </c>
      <c r="L14" s="58">
        <v>87.966908310992</v>
      </c>
      <c r="M14" s="58">
        <v>85.4478149341928</v>
      </c>
      <c r="N14" s="58">
        <f t="shared" si="2"/>
        <v>84.1983180048052</v>
      </c>
      <c r="O14" s="50">
        <f t="shared" si="3"/>
        <v>11</v>
      </c>
      <c r="P14" s="59" t="s">
        <v>50</v>
      </c>
      <c r="Q14" s="59" t="s">
        <v>35</v>
      </c>
      <c r="R14" s="69">
        <f t="shared" si="4"/>
        <v>10</v>
      </c>
      <c r="S14" s="75">
        <v>10</v>
      </c>
      <c r="T14" s="76" t="s">
        <v>50</v>
      </c>
      <c r="U14" s="76" t="s">
        <v>35</v>
      </c>
      <c r="V14" s="77" t="s">
        <v>35</v>
      </c>
      <c r="W14" s="78" t="s">
        <v>50</v>
      </c>
      <c r="X14" s="77" t="s">
        <v>37</v>
      </c>
      <c r="Y14" s="77" t="s">
        <v>37</v>
      </c>
      <c r="Z14" s="77" t="s">
        <v>37</v>
      </c>
      <c r="AA14" s="77" t="s">
        <v>38</v>
      </c>
      <c r="AB14" s="90"/>
      <c r="AC14" s="90"/>
      <c r="AD14" s="91"/>
      <c r="AE14" s="17"/>
    </row>
    <row r="15" spans="1:31">
      <c r="A15" s="21">
        <v>11</v>
      </c>
      <c r="B15" s="37" t="s">
        <v>70</v>
      </c>
      <c r="C15" s="37" t="s">
        <v>71</v>
      </c>
      <c r="D15" s="38">
        <v>76.1273209549072</v>
      </c>
      <c r="E15" s="31">
        <v>87.6675603217158</v>
      </c>
      <c r="F15" s="31">
        <v>87.2951920494225</v>
      </c>
      <c r="G15" s="31">
        <f t="shared" si="0"/>
        <v>84.0069097501961</v>
      </c>
      <c r="H15" s="39">
        <f t="shared" si="1"/>
        <v>12</v>
      </c>
      <c r="I15" s="56" t="s">
        <v>50</v>
      </c>
      <c r="J15" s="56" t="s">
        <v>35</v>
      </c>
      <c r="K15" s="57">
        <v>79.380124668435</v>
      </c>
      <c r="L15" s="58">
        <v>88.6840922252011</v>
      </c>
      <c r="M15" s="58">
        <v>90.7171152296535</v>
      </c>
      <c r="N15" s="58">
        <f t="shared" si="2"/>
        <v>86.2604440410965</v>
      </c>
      <c r="O15" s="50">
        <f t="shared" si="3"/>
        <v>9</v>
      </c>
      <c r="P15" s="59" t="s">
        <v>50</v>
      </c>
      <c r="Q15" s="59" t="s">
        <v>35</v>
      </c>
      <c r="R15" s="69">
        <f t="shared" si="4"/>
        <v>10.5</v>
      </c>
      <c r="S15" s="75">
        <v>11</v>
      </c>
      <c r="T15" s="76" t="s">
        <v>50</v>
      </c>
      <c r="U15" s="76" t="s">
        <v>35</v>
      </c>
      <c r="V15" s="79" t="s">
        <v>35</v>
      </c>
      <c r="W15" s="77" t="s">
        <v>35</v>
      </c>
      <c r="X15" s="77" t="s">
        <v>41</v>
      </c>
      <c r="Y15" s="78" t="s">
        <v>62</v>
      </c>
      <c r="Z15" s="77" t="s">
        <v>37</v>
      </c>
      <c r="AA15" s="77" t="s">
        <v>38</v>
      </c>
      <c r="AB15" s="90"/>
      <c r="AC15" s="90"/>
      <c r="AD15" s="92"/>
      <c r="AE15" s="17"/>
    </row>
    <row r="16" spans="1:31">
      <c r="A16" s="21">
        <v>12</v>
      </c>
      <c r="B16" s="37" t="s">
        <v>72</v>
      </c>
      <c r="C16" s="37" t="s">
        <v>73</v>
      </c>
      <c r="D16" s="38">
        <v>84.8806366047745</v>
      </c>
      <c r="E16" s="31">
        <v>86.3270777479893</v>
      </c>
      <c r="F16" s="31">
        <v>81.475512579461</v>
      </c>
      <c r="G16" s="31">
        <f t="shared" si="0"/>
        <v>84.1331555322607</v>
      </c>
      <c r="H16" s="39">
        <f t="shared" si="1"/>
        <v>11</v>
      </c>
      <c r="I16" s="56" t="s">
        <v>50</v>
      </c>
      <c r="J16" s="56" t="s">
        <v>35</v>
      </c>
      <c r="K16" s="57">
        <v>83.3614456233422</v>
      </c>
      <c r="L16" s="58">
        <v>84.2353544235925</v>
      </c>
      <c r="M16" s="58">
        <v>81.0403075476766</v>
      </c>
      <c r="N16" s="58">
        <f t="shared" si="2"/>
        <v>82.8790358648704</v>
      </c>
      <c r="O16" s="50">
        <f t="shared" si="3"/>
        <v>12</v>
      </c>
      <c r="P16" s="59" t="s">
        <v>50</v>
      </c>
      <c r="Q16" s="59" t="s">
        <v>35</v>
      </c>
      <c r="R16" s="69">
        <f t="shared" si="4"/>
        <v>11.5</v>
      </c>
      <c r="S16" s="75">
        <v>12</v>
      </c>
      <c r="T16" s="76" t="s">
        <v>50</v>
      </c>
      <c r="U16" s="76" t="s">
        <v>35</v>
      </c>
      <c r="V16" s="77" t="s">
        <v>35</v>
      </c>
      <c r="W16" s="77" t="s">
        <v>35</v>
      </c>
      <c r="X16" s="78" t="s">
        <v>36</v>
      </c>
      <c r="Y16" s="77" t="s">
        <v>37</v>
      </c>
      <c r="Z16" s="77" t="s">
        <v>37</v>
      </c>
      <c r="AA16" s="77" t="s">
        <v>38</v>
      </c>
      <c r="AB16" s="90"/>
      <c r="AC16" s="90"/>
      <c r="AD16" s="92"/>
      <c r="AE16" s="17"/>
    </row>
    <row r="17" spans="1:31">
      <c r="A17" s="21">
        <v>13</v>
      </c>
      <c r="B17" s="37" t="s">
        <v>74</v>
      </c>
      <c r="C17" s="37" t="s">
        <v>75</v>
      </c>
      <c r="D17" s="38">
        <v>75.1768867924528</v>
      </c>
      <c r="E17" s="31">
        <v>87.9356568364611</v>
      </c>
      <c r="F17" s="31">
        <v>81.2516787536933</v>
      </c>
      <c r="G17" s="31">
        <f t="shared" si="0"/>
        <v>81.623485015348</v>
      </c>
      <c r="H17" s="39">
        <f t="shared" si="1"/>
        <v>13</v>
      </c>
      <c r="I17" s="56" t="s">
        <v>50</v>
      </c>
      <c r="J17" s="56" t="s">
        <v>35</v>
      </c>
      <c r="K17" s="58">
        <v>77.699820754717</v>
      </c>
      <c r="L17" s="58">
        <v>85.5613597855228</v>
      </c>
      <c r="M17" s="58">
        <v>78.316007252216</v>
      </c>
      <c r="N17" s="58">
        <f t="shared" si="2"/>
        <v>80.5257292641519</v>
      </c>
      <c r="O17" s="50">
        <f t="shared" si="3"/>
        <v>14</v>
      </c>
      <c r="P17" s="59" t="s">
        <v>50</v>
      </c>
      <c r="Q17" s="59" t="s">
        <v>35</v>
      </c>
      <c r="R17" s="69">
        <f t="shared" si="4"/>
        <v>13.5</v>
      </c>
      <c r="S17" s="75">
        <v>13</v>
      </c>
      <c r="T17" s="76" t="s">
        <v>50</v>
      </c>
      <c r="U17" s="76" t="s">
        <v>35</v>
      </c>
      <c r="V17" s="77" t="s">
        <v>35</v>
      </c>
      <c r="W17" s="77" t="s">
        <v>35</v>
      </c>
      <c r="X17" s="77" t="s">
        <v>41</v>
      </c>
      <c r="Y17" s="77" t="s">
        <v>51</v>
      </c>
      <c r="Z17" s="77" t="s">
        <v>42</v>
      </c>
      <c r="AA17" s="77" t="s">
        <v>43</v>
      </c>
      <c r="AB17" s="90" t="s">
        <v>53</v>
      </c>
      <c r="AC17" s="90" t="s">
        <v>54</v>
      </c>
      <c r="AD17" s="92"/>
      <c r="AE17" s="17"/>
    </row>
    <row r="18" spans="1:31">
      <c r="A18" s="21">
        <v>14</v>
      </c>
      <c r="B18" s="37" t="s">
        <v>76</v>
      </c>
      <c r="C18" s="37" t="s">
        <v>77</v>
      </c>
      <c r="D18" s="38">
        <v>79.5673076923077</v>
      </c>
      <c r="E18" s="31">
        <v>87.3994638069705</v>
      </c>
      <c r="F18" s="31">
        <v>73.522159548751</v>
      </c>
      <c r="G18" s="31">
        <f t="shared" si="0"/>
        <v>79.9950562342443</v>
      </c>
      <c r="H18" s="39">
        <f t="shared" si="1"/>
        <v>15</v>
      </c>
      <c r="I18" s="56" t="s">
        <v>50</v>
      </c>
      <c r="J18" s="56" t="s">
        <v>35</v>
      </c>
      <c r="K18" s="57">
        <v>81.0611153846154</v>
      </c>
      <c r="L18" s="58">
        <v>85.2356246648794</v>
      </c>
      <c r="M18" s="58">
        <v>78.2532957292506</v>
      </c>
      <c r="N18" s="58">
        <f t="shared" si="2"/>
        <v>81.5166785929151</v>
      </c>
      <c r="O18" s="50">
        <f t="shared" si="3"/>
        <v>13</v>
      </c>
      <c r="P18" s="59" t="s">
        <v>50</v>
      </c>
      <c r="Q18" s="59" t="s">
        <v>35</v>
      </c>
      <c r="R18" s="69">
        <f t="shared" si="4"/>
        <v>14</v>
      </c>
      <c r="S18" s="75">
        <v>14</v>
      </c>
      <c r="T18" s="76" t="s">
        <v>50</v>
      </c>
      <c r="U18" s="76" t="s">
        <v>35</v>
      </c>
      <c r="V18" s="77" t="s">
        <v>35</v>
      </c>
      <c r="W18" s="77" t="s">
        <v>35</v>
      </c>
      <c r="X18" s="77" t="s">
        <v>41</v>
      </c>
      <c r="Y18" s="77" t="s">
        <v>51</v>
      </c>
      <c r="Z18" s="77" t="s">
        <v>52</v>
      </c>
      <c r="AA18" s="77" t="s">
        <v>43</v>
      </c>
      <c r="AB18" s="90" t="s">
        <v>53</v>
      </c>
      <c r="AC18" s="90" t="s">
        <v>54</v>
      </c>
      <c r="AD18" s="92"/>
      <c r="AE18" s="17"/>
    </row>
    <row r="19" spans="1:31">
      <c r="A19" s="21">
        <v>15</v>
      </c>
      <c r="B19" s="37" t="s">
        <v>78</v>
      </c>
      <c r="C19" s="37" t="s">
        <v>79</v>
      </c>
      <c r="D19" s="38">
        <v>75.3315649867374</v>
      </c>
      <c r="E19" s="31">
        <v>78.28418230563</v>
      </c>
      <c r="F19" s="31">
        <v>84.2138508371385</v>
      </c>
      <c r="G19" s="31">
        <f t="shared" si="0"/>
        <v>79.5232628723464</v>
      </c>
      <c r="H19" s="39">
        <f t="shared" si="1"/>
        <v>16</v>
      </c>
      <c r="I19" s="56" t="s">
        <v>50</v>
      </c>
      <c r="J19" s="56" t="s">
        <v>35</v>
      </c>
      <c r="K19" s="57">
        <v>77.7330954907162</v>
      </c>
      <c r="L19" s="58">
        <v>78.951527613941</v>
      </c>
      <c r="M19" s="58">
        <v>82.9133105022831</v>
      </c>
      <c r="N19" s="58">
        <f t="shared" si="2"/>
        <v>79.8659778689801</v>
      </c>
      <c r="O19" s="50">
        <f t="shared" si="3"/>
        <v>15</v>
      </c>
      <c r="P19" s="59" t="s">
        <v>50</v>
      </c>
      <c r="Q19" s="59" t="s">
        <v>35</v>
      </c>
      <c r="R19" s="69">
        <f t="shared" si="4"/>
        <v>15.5</v>
      </c>
      <c r="S19" s="75">
        <v>15</v>
      </c>
      <c r="T19" s="76" t="s">
        <v>50</v>
      </c>
      <c r="U19" s="76" t="s">
        <v>35</v>
      </c>
      <c r="V19" s="77" t="s">
        <v>35</v>
      </c>
      <c r="W19" s="77" t="s">
        <v>35</v>
      </c>
      <c r="X19" s="77" t="s">
        <v>41</v>
      </c>
      <c r="Y19" s="77" t="s">
        <v>52</v>
      </c>
      <c r="Z19" s="77" t="s">
        <v>62</v>
      </c>
      <c r="AA19" s="77" t="s">
        <v>53</v>
      </c>
      <c r="AB19" s="90" t="s">
        <v>53</v>
      </c>
      <c r="AC19" s="91" t="s">
        <v>54</v>
      </c>
      <c r="AD19" s="92"/>
      <c r="AE19" s="17"/>
    </row>
    <row r="20" s="4" customFormat="1" spans="1:31">
      <c r="A20" s="21">
        <v>16</v>
      </c>
      <c r="B20" s="37" t="s">
        <v>80</v>
      </c>
      <c r="C20" s="37" t="s">
        <v>81</v>
      </c>
      <c r="D20" s="38">
        <v>74.000754147813</v>
      </c>
      <c r="E20" s="31">
        <v>82.8418230563003</v>
      </c>
      <c r="F20" s="31">
        <v>84.0182648401826</v>
      </c>
      <c r="G20" s="31">
        <f t="shared" si="0"/>
        <v>80.5652115339978</v>
      </c>
      <c r="H20" s="39">
        <f t="shared" si="1"/>
        <v>14</v>
      </c>
      <c r="I20" s="56" t="s">
        <v>50</v>
      </c>
      <c r="J20" s="56" t="s">
        <v>35</v>
      </c>
      <c r="K20" s="57">
        <v>75.6925279034691</v>
      </c>
      <c r="L20" s="58">
        <v>79.0028761394102</v>
      </c>
      <c r="M20" s="58">
        <v>80.7909589041096</v>
      </c>
      <c r="N20" s="58">
        <f t="shared" si="2"/>
        <v>78.495454315663</v>
      </c>
      <c r="O20" s="50">
        <f t="shared" si="3"/>
        <v>16</v>
      </c>
      <c r="P20" s="59" t="s">
        <v>50</v>
      </c>
      <c r="Q20" s="59" t="s">
        <v>35</v>
      </c>
      <c r="R20" s="69">
        <f t="shared" si="4"/>
        <v>15</v>
      </c>
      <c r="S20" s="75">
        <v>16</v>
      </c>
      <c r="T20" s="76" t="s">
        <v>50</v>
      </c>
      <c r="U20" s="76" t="s">
        <v>35</v>
      </c>
      <c r="V20" s="77" t="s">
        <v>35</v>
      </c>
      <c r="W20" s="78" t="s">
        <v>50</v>
      </c>
      <c r="X20" s="77" t="s">
        <v>37</v>
      </c>
      <c r="Y20" s="77" t="s">
        <v>37</v>
      </c>
      <c r="Z20" s="77" t="s">
        <v>37</v>
      </c>
      <c r="AA20" s="77" t="s">
        <v>38</v>
      </c>
      <c r="AB20" s="90"/>
      <c r="AC20" s="92"/>
      <c r="AD20" s="92"/>
      <c r="AE20" s="17"/>
    </row>
  </sheetData>
  <sortState ref="B5:R45">
    <sortCondition ref="R5:R45"/>
    <sortCondition ref="O5:O45"/>
  </sortState>
  <mergeCells count="10">
    <mergeCell ref="A1:AB1"/>
    <mergeCell ref="D2:J2"/>
    <mergeCell ref="K2:Q2"/>
    <mergeCell ref="V2:AA2"/>
    <mergeCell ref="S2:S3"/>
    <mergeCell ref="T2:T3"/>
    <mergeCell ref="U2:U3"/>
    <mergeCell ref="AB2:AB3"/>
    <mergeCell ref="AC2:AC3"/>
    <mergeCell ref="AD2:AD3"/>
  </mergeCells>
  <pageMargins left="0.748031496062992" right="0.748031496062992" top="0.984251968503937" bottom="0.984251968503937" header="0.511811023622047" footer="0.511811023622047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Cerasus</cp:lastModifiedBy>
  <dcterms:created xsi:type="dcterms:W3CDTF">2021-12-28T06:57:00Z</dcterms:created>
  <cp:lastPrinted>2022-12-22T08:54:00Z</cp:lastPrinted>
  <dcterms:modified xsi:type="dcterms:W3CDTF">2023-02-27T13:02:15Z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2F05245F5AFC4390B1DFC165AF3BB259</vt:lpwstr>
  </property>
  <property fmtid="{D5CDD505-2E9C-101B-9397-08002B2CF9AE}" pid="3" name="KSOProductBuildVer">
    <vt:lpwstr>2052-11.1.0.12980</vt:lpwstr>
  </property>
</Properties>
</file>