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R24" i="1" l="1"/>
  <c r="N24" i="1"/>
  <c r="G24" i="1"/>
  <c r="R23" i="1"/>
  <c r="N23" i="1"/>
  <c r="G23" i="1"/>
  <c r="R22" i="1"/>
  <c r="N22" i="1"/>
  <c r="G22" i="1"/>
  <c r="R21" i="1"/>
  <c r="N21" i="1"/>
  <c r="G21" i="1"/>
  <c r="R20" i="1"/>
  <c r="N20" i="1"/>
  <c r="G20" i="1"/>
  <c r="R19" i="1"/>
  <c r="N19" i="1"/>
  <c r="G19" i="1"/>
  <c r="R18" i="1"/>
  <c r="N18" i="1"/>
  <c r="G18" i="1"/>
  <c r="R17" i="1"/>
  <c r="N17" i="1"/>
  <c r="G17" i="1"/>
  <c r="R16" i="1"/>
  <c r="N16" i="1"/>
  <c r="G16" i="1"/>
  <c r="R15" i="1"/>
  <c r="N15" i="1"/>
  <c r="G15" i="1"/>
  <c r="R14" i="1"/>
  <c r="N14" i="1"/>
  <c r="G14" i="1"/>
  <c r="R13" i="1"/>
  <c r="N13" i="1"/>
  <c r="G13" i="1"/>
  <c r="R12" i="1"/>
  <c r="N12" i="1"/>
  <c r="G12" i="1"/>
  <c r="R11" i="1"/>
  <c r="N11" i="1"/>
  <c r="G11" i="1"/>
  <c r="R10" i="1"/>
  <c r="N10" i="1"/>
  <c r="G10" i="1"/>
  <c r="R9" i="1"/>
  <c r="N9" i="1"/>
  <c r="G9" i="1"/>
  <c r="R8" i="1"/>
  <c r="N8" i="1"/>
  <c r="G8" i="1"/>
  <c r="R7" i="1"/>
  <c r="N7" i="1"/>
  <c r="G7" i="1"/>
  <c r="R6" i="1"/>
  <c r="N6" i="1"/>
  <c r="G6" i="1"/>
  <c r="R5" i="1"/>
  <c r="N5" i="1"/>
  <c r="G5" i="1"/>
</calcChain>
</file>

<file path=xl/sharedStrings.xml><?xml version="1.0" encoding="utf-8"?>
<sst xmlns="http://schemas.openxmlformats.org/spreadsheetml/2006/main" count="355" uniqueCount="94">
  <si>
    <t>温州理工学院数据科学与人工智能学院2023届19计算机科学与技术一班班级优秀毕业生评选表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</si>
  <si>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</si>
  <si>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</si>
  <si>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</si>
  <si>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</si>
  <si>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</si>
  <si>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</si>
  <si>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</si>
  <si>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</si>
  <si>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</si>
  <si>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</si>
  <si>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</si>
  <si>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</si>
  <si>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</si>
  <si>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</si>
  <si>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</si>
  <si>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</si>
  <si>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</si>
  <si>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</si>
  <si>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</si>
  <si>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</si>
  <si>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</si>
  <si>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</si>
  <si>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</si>
  <si>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</si>
  <si>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</si>
  <si>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</si>
  <si>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</si>
  <si>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</si>
  <si>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</si>
  <si>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</si>
  <si>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</si>
  <si>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19219111112</t>
  </si>
  <si>
    <t>龚裕钱</t>
  </si>
  <si>
    <t>是</t>
  </si>
  <si>
    <t>通过</t>
  </si>
  <si>
    <t>4次</t>
  </si>
  <si>
    <t>11次</t>
  </si>
  <si>
    <t>符合省优</t>
  </si>
  <si>
    <t>19219111114</t>
  </si>
  <si>
    <t>叶丽园</t>
  </si>
  <si>
    <t>2次</t>
  </si>
  <si>
    <t>19219111110</t>
  </si>
  <si>
    <t>胡浩文</t>
  </si>
  <si>
    <t>否</t>
  </si>
  <si>
    <t>3次</t>
  </si>
  <si>
    <t>符合校优</t>
  </si>
  <si>
    <t>19219111107</t>
  </si>
  <si>
    <t>季吴沙</t>
  </si>
  <si>
    <t>1次</t>
  </si>
  <si>
    <t>19219111145</t>
  </si>
  <si>
    <t>汪洋洋</t>
  </si>
  <si>
    <t>6次</t>
  </si>
  <si>
    <t>19219111102</t>
  </si>
  <si>
    <t>金小丸子</t>
  </si>
  <si>
    <t>0次</t>
  </si>
  <si>
    <t>不符合</t>
  </si>
  <si>
    <t>17219111105</t>
  </si>
  <si>
    <t>陈洪栋</t>
  </si>
  <si>
    <t>19219111127</t>
  </si>
  <si>
    <t>张振</t>
  </si>
  <si>
    <t>未过</t>
  </si>
  <si>
    <t>19219111133</t>
  </si>
  <si>
    <t>杨赞柳</t>
  </si>
  <si>
    <t>19219111124</t>
  </si>
  <si>
    <t>徐瑶佳</t>
  </si>
  <si>
    <t>19219111130</t>
  </si>
  <si>
    <t>蒋佳玲</t>
  </si>
  <si>
    <t>19219111119</t>
  </si>
  <si>
    <t>胡沥丹</t>
  </si>
  <si>
    <t>19219111106</t>
  </si>
  <si>
    <t>应林洋</t>
  </si>
  <si>
    <t>19219111117</t>
  </si>
  <si>
    <t>忻文洁</t>
  </si>
  <si>
    <t>19219111135</t>
  </si>
  <si>
    <t>毛铭杰</t>
  </si>
  <si>
    <t>19219117111</t>
  </si>
  <si>
    <t>周星宇</t>
  </si>
  <si>
    <t>19219111108</t>
  </si>
  <si>
    <t>薛湘伟</t>
  </si>
  <si>
    <t>19219111105</t>
  </si>
  <si>
    <t>叶宇浩</t>
  </si>
  <si>
    <t>19219111137</t>
  </si>
  <si>
    <t>崔澄炎</t>
  </si>
  <si>
    <t>19219111121</t>
  </si>
  <si>
    <t>林挺超</t>
  </si>
  <si>
    <t>省优</t>
    <phoneticPr fontId="34" type="noConversion"/>
  </si>
  <si>
    <t>校优</t>
    <phoneticPr fontId="34" type="noConversion"/>
  </si>
  <si>
    <t>符合省优</t>
    <phoneticPr fontId="34" type="noConversion"/>
  </si>
  <si>
    <t>符合校优</t>
    <phoneticPr fontId="34" type="noConversion"/>
  </si>
  <si>
    <t>符合省优</t>
    <phoneticPr fontId="34" type="noConversion"/>
  </si>
  <si>
    <t>符合省优</t>
    <phoneticPr fontId="34" type="noConversion"/>
  </si>
  <si>
    <t>符合校优</t>
    <phoneticPr fontId="34" type="noConversion"/>
  </si>
  <si>
    <t>不符合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</si>
</sst>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6">
    <xf numFmtId="0" fontId="0" fillId="0" borderId="0">
      <alignment vertical="center"/>
    </xf>
    <xf numFmtId="0" fontId="14" fillId="11" borderId="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5" fillId="0" borderId="0"/>
    <xf numFmtId="0" fontId="17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26" fillId="32" borderId="16" applyNumberFormat="0" applyFont="0" applyAlignment="0" applyProtection="0">
      <alignment vertical="center"/>
    </xf>
    <xf numFmtId="0" fontId="26" fillId="32" borderId="16" applyNumberFormat="0" applyFont="0" applyAlignment="0" applyProtection="0">
      <alignment vertical="center"/>
    </xf>
    <xf numFmtId="0" fontId="26" fillId="32" borderId="16" applyNumberFormat="0" applyFont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8" fontId="3" fillId="4" borderId="0" xfId="0" applyNumberFormat="1" applyFont="1" applyFill="1" applyAlignment="1">
      <alignment horizontal="center" vertical="center"/>
    </xf>
    <xf numFmtId="178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3" borderId="2" xfId="0" applyNumberFormat="1" applyFont="1" applyFill="1" applyBorder="1" applyAlignment="1">
      <alignment horizontal="center" vertical="center" wrapText="1"/>
    </xf>
    <xf numFmtId="178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2" borderId="2" xfId="94" applyFont="1" applyFill="1" applyBorder="1" applyAlignment="1">
      <alignment vertical="center"/>
    </xf>
    <xf numFmtId="178" fontId="8" fillId="2" borderId="2" xfId="25" applyNumberFormat="1" applyFont="1" applyFill="1" applyBorder="1" applyAlignment="1">
      <alignment horizontal="center" vertical="center"/>
    </xf>
    <xf numFmtId="178" fontId="7" fillId="2" borderId="2" xfId="90" applyNumberFormat="1" applyFont="1" applyFill="1" applyBorder="1" applyAlignment="1">
      <alignment horizontal="center"/>
    </xf>
    <xf numFmtId="178" fontId="3" fillId="2" borderId="2" xfId="0" applyNumberFormat="1" applyFont="1" applyFill="1" applyBorder="1" applyAlignment="1">
      <alignment horizontal="center" vertical="center"/>
    </xf>
    <xf numFmtId="0" fontId="33" fillId="2" borderId="2" xfId="88" applyFill="1" applyBorder="1"/>
    <xf numFmtId="0" fontId="4" fillId="0" borderId="2" xfId="0" applyFont="1" applyBorder="1" applyAlignment="1">
      <alignment horizontal="center" vertical="center"/>
    </xf>
    <xf numFmtId="0" fontId="7" fillId="0" borderId="2" xfId="94" applyFont="1" applyBorder="1" applyAlignment="1">
      <alignment vertical="center"/>
    </xf>
    <xf numFmtId="178" fontId="9" fillId="2" borderId="2" xfId="25" applyNumberFormat="1" applyFont="1" applyFill="1" applyBorder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/>
    </xf>
    <xf numFmtId="0" fontId="10" fillId="2" borderId="2" xfId="88" applyFont="1" applyFill="1" applyBorder="1"/>
    <xf numFmtId="0" fontId="3" fillId="3" borderId="2" xfId="0" applyFont="1" applyFill="1" applyBorder="1" applyAlignment="1">
      <alignment horizontal="center" vertical="center"/>
    </xf>
    <xf numFmtId="178" fontId="1" fillId="4" borderId="2" xfId="0" applyNumberFormat="1" applyFont="1" applyFill="1" applyBorder="1" applyAlignment="1">
      <alignment horizontal="center" vertical="center" wrapText="1"/>
    </xf>
    <xf numFmtId="178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178" fontId="2" fillId="4" borderId="2" xfId="0" applyNumberFormat="1" applyFont="1" applyFill="1" applyBorder="1" applyAlignment="1">
      <alignment horizontal="center" vertical="center" wrapText="1"/>
    </xf>
    <xf numFmtId="178" fontId="2" fillId="5" borderId="2" xfId="0" applyNumberFormat="1" applyFont="1" applyFill="1" applyBorder="1" applyAlignment="1">
      <alignment horizontal="center" vertical="center" wrapText="1"/>
    </xf>
    <xf numFmtId="178" fontId="3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78" fontId="8" fillId="2" borderId="2" xfId="27" applyNumberFormat="1" applyFont="1" applyFill="1" applyBorder="1">
      <alignment vertical="center"/>
    </xf>
    <xf numFmtId="178" fontId="7" fillId="2" borderId="2" xfId="90" applyNumberFormat="1" applyFont="1" applyFill="1" applyBorder="1" applyAlignment="1">
      <alignment horizontal="center" wrapText="1"/>
    </xf>
    <xf numFmtId="178" fontId="8" fillId="4" borderId="2" xfId="27" applyNumberFormat="1" applyFont="1" applyFill="1" applyBorder="1">
      <alignment vertical="center"/>
    </xf>
    <xf numFmtId="178" fontId="9" fillId="5" borderId="2" xfId="27" applyNumberFormat="1" applyFont="1" applyFill="1" applyBorder="1">
      <alignment vertical="center"/>
    </xf>
    <xf numFmtId="178" fontId="7" fillId="5" borderId="2" xfId="90" applyNumberFormat="1" applyFont="1" applyFill="1" applyBorder="1" applyAlignment="1">
      <alignment horizontal="center" wrapText="1"/>
    </xf>
    <xf numFmtId="178" fontId="7" fillId="5" borderId="2" xfId="90" applyNumberFormat="1" applyFont="1" applyFill="1" applyBorder="1" applyAlignment="1">
      <alignment horizontal="center"/>
    </xf>
    <xf numFmtId="178" fontId="4" fillId="5" borderId="2" xfId="0" applyNumberFormat="1" applyFont="1" applyFill="1" applyBorder="1" applyAlignment="1">
      <alignment horizontal="center" vertical="center"/>
    </xf>
    <xf numFmtId="0" fontId="10" fillId="5" borderId="2" xfId="88" applyFont="1" applyFill="1" applyBorder="1"/>
    <xf numFmtId="0" fontId="33" fillId="5" borderId="2" xfId="88" applyFill="1" applyBorder="1"/>
    <xf numFmtId="178" fontId="8" fillId="5" borderId="2" xfId="27" applyNumberFormat="1" applyFont="1" applyFill="1" applyBorder="1">
      <alignment vertical="center"/>
    </xf>
    <xf numFmtId="178" fontId="3" fillId="4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/>
    </xf>
  </cellXfs>
  <cellStyles count="136">
    <cellStyle name="20% - 强调文字颜色 1 2" xfId="2"/>
    <cellStyle name="20% - 强调文字颜色 1 3" xfId="15"/>
    <cellStyle name="20% - 强调文字颜色 1 4" xfId="10"/>
    <cellStyle name="20% - 强调文字颜色 2 2" xfId="19"/>
    <cellStyle name="20% - 强调文字颜色 2 3" xfId="8"/>
    <cellStyle name="20% - 强调文字颜色 2 4" xfId="20"/>
    <cellStyle name="20% - 强调文字颜色 3 2" xfId="21"/>
    <cellStyle name="20% - 强调文字颜色 3 3" xfId="9"/>
    <cellStyle name="20% - 强调文字颜色 3 4" xfId="22"/>
    <cellStyle name="20% - 强调文字颜色 4 2" xfId="24"/>
    <cellStyle name="20% - 强调文字颜色 4 3" xfId="26"/>
    <cellStyle name="20% - 强调文字颜色 4 4" xfId="28"/>
    <cellStyle name="20% - 强调文字颜色 5 2" xfId="31"/>
    <cellStyle name="20% - 强调文字颜色 5 3" xfId="7"/>
    <cellStyle name="20% - 强调文字颜色 5 4" xfId="32"/>
    <cellStyle name="20% - 强调文字颜色 6 2" xfId="34"/>
    <cellStyle name="20% - 强调文字颜色 6 3" xfId="35"/>
    <cellStyle name="20% - 强调文字颜色 6 4" xfId="36"/>
    <cellStyle name="40% - 强调文字颜色 1 2" xfId="38"/>
    <cellStyle name="40% - 强调文字颜色 1 3" xfId="39"/>
    <cellStyle name="40% - 强调文字颜色 1 4" xfId="40"/>
    <cellStyle name="40% - 强调文字颜色 2 2" xfId="41"/>
    <cellStyle name="40% - 强调文字颜色 2 3" xfId="42"/>
    <cellStyle name="40% - 强调文字颜色 2 4" xfId="43"/>
    <cellStyle name="40% - 强调文字颜色 3 2" xfId="44"/>
    <cellStyle name="40% - 强调文字颜色 3 3" xfId="45"/>
    <cellStyle name="40% - 强调文字颜色 3 4" xfId="46"/>
    <cellStyle name="40% - 强调文字颜色 4 2" xfId="6"/>
    <cellStyle name="40% - 强调文字颜色 4 3" xfId="47"/>
    <cellStyle name="40% - 强调文字颜色 4 4" xfId="48"/>
    <cellStyle name="40% - 强调文字颜色 5 2" xfId="49"/>
    <cellStyle name="40% - 强调文字颜色 5 3" xfId="50"/>
    <cellStyle name="40% - 强调文字颜色 5 4" xfId="51"/>
    <cellStyle name="40% - 强调文字颜色 6 2" xfId="52"/>
    <cellStyle name="40% - 强调文字颜色 6 3" xfId="53"/>
    <cellStyle name="40% - 强调文字颜色 6 4" xfId="54"/>
    <cellStyle name="60% - 强调文字颜色 1 2" xfId="23"/>
    <cellStyle name="60% - 强调文字颜色 1 3" xfId="55"/>
    <cellStyle name="60% - 强调文字颜色 1 4" xfId="56"/>
    <cellStyle name="60% - 强调文字颜色 2 2" xfId="29"/>
    <cellStyle name="60% - 强调文字颜色 2 3" xfId="5"/>
    <cellStyle name="60% - 强调文字颜色 2 4" xfId="57"/>
    <cellStyle name="60% - 强调文字颜色 3 2" xfId="33"/>
    <cellStyle name="60% - 强调文字颜色 3 3" xfId="59"/>
    <cellStyle name="60% - 强调文字颜色 3 4" xfId="60"/>
    <cellStyle name="60% - 强调文字颜色 4 2" xfId="37"/>
    <cellStyle name="60% - 强调文字颜色 4 3" xfId="61"/>
    <cellStyle name="60% - 强调文字颜色 4 4" xfId="62"/>
    <cellStyle name="60% - 强调文字颜色 5 2" xfId="63"/>
    <cellStyle name="60% - 强调文字颜色 5 3" xfId="64"/>
    <cellStyle name="60% - 强调文字颜色 5 4" xfId="65"/>
    <cellStyle name="60% - 强调文字颜色 6 2" xfId="66"/>
    <cellStyle name="60% - 强调文字颜色 6 3" xfId="67"/>
    <cellStyle name="60% - 强调文字颜色 6 4" xfId="68"/>
    <cellStyle name="标题 1 2" xfId="69"/>
    <cellStyle name="标题 1 3" xfId="70"/>
    <cellStyle name="标题 1 4" xfId="71"/>
    <cellStyle name="标题 2 2" xfId="72"/>
    <cellStyle name="标题 2 3" xfId="73"/>
    <cellStyle name="标题 2 4" xfId="74"/>
    <cellStyle name="标题 3 2" xfId="75"/>
    <cellStyle name="标题 3 3" xfId="76"/>
    <cellStyle name="标题 3 4" xfId="77"/>
    <cellStyle name="标题 4 2" xfId="78"/>
    <cellStyle name="标题 4 3" xfId="79"/>
    <cellStyle name="标题 4 4" xfId="80"/>
    <cellStyle name="标题 5" xfId="82"/>
    <cellStyle name="标题 6" xfId="83"/>
    <cellStyle name="标题 7" xfId="84"/>
    <cellStyle name="差 2" xfId="85"/>
    <cellStyle name="差 3" xfId="86"/>
    <cellStyle name="差 4" xfId="87"/>
    <cellStyle name="常规" xfId="0" builtinId="0"/>
    <cellStyle name="常规 10" xfId="88"/>
    <cellStyle name="常规 2" xfId="89"/>
    <cellStyle name="常规 2 2" xfId="90"/>
    <cellStyle name="常规 3" xfId="25"/>
    <cellStyle name="常规 3 2" xfId="91"/>
    <cellStyle name="常规 4" xfId="27"/>
    <cellStyle name="常规 4 2" xfId="92"/>
    <cellStyle name="常规 5" xfId="30"/>
    <cellStyle name="常规 6" xfId="4"/>
    <cellStyle name="常规 7" xfId="58"/>
    <cellStyle name="常规 8" xfId="93"/>
    <cellStyle name="常规 9" xfId="94"/>
    <cellStyle name="好 2" xfId="95"/>
    <cellStyle name="好 3" xfId="96"/>
    <cellStyle name="好 4" xfId="97"/>
    <cellStyle name="汇总 2" xfId="98"/>
    <cellStyle name="汇总 3" xfId="99"/>
    <cellStyle name="汇总 4" xfId="100"/>
    <cellStyle name="计算 2" xfId="3"/>
    <cellStyle name="计算 3" xfId="16"/>
    <cellStyle name="计算 4" xfId="17"/>
    <cellStyle name="检查单元格 2" xfId="81"/>
    <cellStyle name="检查单元格 3" xfId="101"/>
    <cellStyle name="检查单元格 4" xfId="102"/>
    <cellStyle name="解释性文本 2" xfId="103"/>
    <cellStyle name="解释性文本 3" xfId="104"/>
    <cellStyle name="解释性文本 4" xfId="105"/>
    <cellStyle name="警告文本 2" xfId="106"/>
    <cellStyle name="警告文本 3" xfId="107"/>
    <cellStyle name="警告文本 4" xfId="108"/>
    <cellStyle name="链接单元格 2" xfId="109"/>
    <cellStyle name="链接单元格 3" xfId="11"/>
    <cellStyle name="链接单元格 4" xfId="13"/>
    <cellStyle name="强调文字颜色 1 2" xfId="110"/>
    <cellStyle name="强调文字颜色 1 3" xfId="111"/>
    <cellStyle name="强调文字颜色 1 4" xfId="112"/>
    <cellStyle name="强调文字颜色 2 2" xfId="113"/>
    <cellStyle name="强调文字颜色 2 3" xfId="114"/>
    <cellStyle name="强调文字颜色 2 4" xfId="115"/>
    <cellStyle name="强调文字颜色 3 2" xfId="116"/>
    <cellStyle name="强调文字颜色 3 3" xfId="117"/>
    <cellStyle name="强调文字颜色 3 4" xfId="118"/>
    <cellStyle name="强调文字颜色 4 2" xfId="119"/>
    <cellStyle name="强调文字颜色 4 3" xfId="120"/>
    <cellStyle name="强调文字颜色 4 4" xfId="121"/>
    <cellStyle name="强调文字颜色 5 2" xfId="122"/>
    <cellStyle name="强调文字颜色 5 3" xfId="123"/>
    <cellStyle name="强调文字颜色 5 4" xfId="124"/>
    <cellStyle name="强调文字颜色 6 2" xfId="125"/>
    <cellStyle name="强调文字颜色 6 3" xfId="126"/>
    <cellStyle name="强调文字颜色 6 4" xfId="127"/>
    <cellStyle name="适中 2" xfId="18"/>
    <cellStyle name="适中 3" xfId="128"/>
    <cellStyle name="适中 4" xfId="129"/>
    <cellStyle name="输出 2" xfId="12"/>
    <cellStyle name="输出 3" xfId="1"/>
    <cellStyle name="输出 4" xfId="14"/>
    <cellStyle name="输入 2" xfId="130"/>
    <cellStyle name="输入 3" xfId="131"/>
    <cellStyle name="输入 4" xfId="132"/>
    <cellStyle name="注释 2" xfId="133"/>
    <cellStyle name="注释 3" xfId="134"/>
    <cellStyle name="注释 4" xfId="1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topLeftCell="D1" workbookViewId="0">
      <selection activeCell="AB16" sqref="AB16"/>
    </sheetView>
  </sheetViews>
  <sheetFormatPr defaultColWidth="8.77734375" defaultRowHeight="15.6"/>
  <cols>
    <col min="1" max="1" width="3.5546875" style="5" customWidth="1"/>
    <col min="2" max="2" width="12.109375" style="5" customWidth="1"/>
    <col min="3" max="3" width="8.6640625" style="5" customWidth="1"/>
    <col min="4" max="4" width="7.77734375" style="6" customWidth="1"/>
    <col min="5" max="5" width="7.6640625" style="6" customWidth="1"/>
    <col min="6" max="6" width="8.6640625" style="6" customWidth="1"/>
    <col min="7" max="7" width="9.6640625" style="6" customWidth="1"/>
    <col min="8" max="8" width="3.5546875" style="7" customWidth="1"/>
    <col min="9" max="9" width="3.77734375" style="8" customWidth="1"/>
    <col min="10" max="10" width="3.6640625" style="8" customWidth="1"/>
    <col min="11" max="14" width="8.6640625" style="9" customWidth="1"/>
    <col min="15" max="17" width="3.5546875" style="10" customWidth="1"/>
    <col min="18" max="18" width="12" style="11" customWidth="1"/>
    <col min="19" max="19" width="9" style="12" customWidth="1"/>
    <col min="20" max="20" width="4.77734375" style="13" customWidth="1"/>
    <col min="21" max="21" width="4.21875" style="13" customWidth="1"/>
    <col min="22" max="24" width="6.6640625" style="14" customWidth="1"/>
    <col min="25" max="27" width="11.21875" style="14" customWidth="1"/>
    <col min="28" max="28" width="11.21875" style="15" customWidth="1"/>
    <col min="29" max="29" width="6.6640625" style="15" customWidth="1"/>
    <col min="30" max="30" width="6.6640625" style="5" customWidth="1"/>
    <col min="31" max="16384" width="8.77734375" style="5"/>
  </cols>
  <sheetData>
    <row r="1" spans="1:30" ht="20.399999999999999">
      <c r="A1" s="81" t="s">
        <v>0</v>
      </c>
      <c r="B1" s="81"/>
      <c r="C1" s="81"/>
      <c r="D1" s="81"/>
      <c r="E1" s="81"/>
      <c r="F1" s="81"/>
      <c r="G1" s="81"/>
      <c r="H1" s="81"/>
      <c r="I1" s="82"/>
      <c r="J1" s="82"/>
      <c r="K1" s="81"/>
      <c r="L1" s="81"/>
      <c r="M1" s="81"/>
      <c r="N1" s="81"/>
      <c r="O1" s="81"/>
      <c r="P1" s="81"/>
      <c r="Q1" s="81"/>
      <c r="R1" s="81"/>
      <c r="S1" s="81"/>
      <c r="T1" s="83"/>
      <c r="U1" s="83"/>
      <c r="V1" s="81"/>
      <c r="W1" s="81"/>
      <c r="X1" s="81"/>
      <c r="Y1" s="81"/>
      <c r="Z1" s="81"/>
      <c r="AA1" s="81"/>
      <c r="AB1" s="84"/>
      <c r="AC1" s="84"/>
      <c r="AD1" s="81"/>
    </row>
    <row r="2" spans="1:30">
      <c r="A2" s="16"/>
      <c r="B2" s="16"/>
      <c r="C2" s="16"/>
      <c r="D2" s="85" t="s">
        <v>1</v>
      </c>
      <c r="E2" s="86"/>
      <c r="F2" s="86"/>
      <c r="G2" s="86"/>
      <c r="H2" s="86"/>
      <c r="I2" s="86"/>
      <c r="J2" s="87"/>
      <c r="K2" s="88" t="s">
        <v>2</v>
      </c>
      <c r="L2" s="89"/>
      <c r="M2" s="89"/>
      <c r="N2" s="89"/>
      <c r="O2" s="89"/>
      <c r="P2" s="89"/>
      <c r="Q2" s="90"/>
      <c r="R2" s="55" t="s">
        <v>3</v>
      </c>
      <c r="S2" s="94" t="s">
        <v>4</v>
      </c>
      <c r="T2" s="56"/>
      <c r="U2" s="56"/>
      <c r="V2" s="91" t="s">
        <v>5</v>
      </c>
      <c r="W2" s="92"/>
      <c r="X2" s="92"/>
      <c r="Y2" s="92"/>
      <c r="Z2" s="92"/>
      <c r="AA2" s="93"/>
      <c r="AB2" s="96" t="s">
        <v>6</v>
      </c>
      <c r="AC2" s="96" t="s">
        <v>7</v>
      </c>
      <c r="AD2" s="98" t="s">
        <v>8</v>
      </c>
    </row>
    <row r="3" spans="1:30" s="1" customFormat="1" ht="166.8" customHeight="1">
      <c r="A3" s="17" t="s">
        <v>9</v>
      </c>
      <c r="B3" s="17" t="s">
        <v>10</v>
      </c>
      <c r="C3" s="17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9" t="s">
        <v>16</v>
      </c>
      <c r="I3" s="36" t="s">
        <v>17</v>
      </c>
      <c r="J3" s="36" t="s">
        <v>18</v>
      </c>
      <c r="K3" s="37" t="s">
        <v>12</v>
      </c>
      <c r="L3" s="37" t="s">
        <v>13</v>
      </c>
      <c r="M3" s="37" t="s">
        <v>14</v>
      </c>
      <c r="N3" s="37" t="s">
        <v>15</v>
      </c>
      <c r="O3" s="38" t="s">
        <v>16</v>
      </c>
      <c r="P3" s="38" t="s">
        <v>17</v>
      </c>
      <c r="Q3" s="38" t="s">
        <v>18</v>
      </c>
      <c r="R3" s="57" t="s">
        <v>19</v>
      </c>
      <c r="S3" s="95"/>
      <c r="T3" s="58" t="s">
        <v>17</v>
      </c>
      <c r="U3" s="58" t="s">
        <v>18</v>
      </c>
      <c r="V3" s="59" t="s">
        <v>20</v>
      </c>
      <c r="W3" s="59" t="s">
        <v>21</v>
      </c>
      <c r="X3" s="59" t="s">
        <v>22</v>
      </c>
      <c r="Y3" s="71" t="s">
        <v>23</v>
      </c>
      <c r="Z3" s="59" t="s">
        <v>24</v>
      </c>
      <c r="AA3" s="59" t="s">
        <v>25</v>
      </c>
      <c r="AB3" s="97"/>
      <c r="AC3" s="97"/>
      <c r="AD3" s="98"/>
    </row>
    <row r="4" spans="1:30" s="2" customFormat="1" ht="34.200000000000003" customHeight="1">
      <c r="A4" s="20" t="s">
        <v>26</v>
      </c>
      <c r="B4" s="20"/>
      <c r="C4" s="20"/>
      <c r="D4" s="21"/>
      <c r="E4" s="21"/>
      <c r="F4" s="21"/>
      <c r="G4" s="22"/>
      <c r="H4" s="23"/>
      <c r="I4" s="39"/>
      <c r="J4" s="39"/>
      <c r="K4" s="40"/>
      <c r="L4" s="40"/>
      <c r="M4" s="40"/>
      <c r="N4" s="41"/>
      <c r="O4" s="42"/>
      <c r="P4" s="42"/>
      <c r="Q4" s="42"/>
      <c r="R4" s="60"/>
      <c r="S4" s="61"/>
      <c r="T4" s="62"/>
      <c r="U4" s="62"/>
      <c r="V4" s="63" t="s">
        <v>27</v>
      </c>
      <c r="W4" s="63" t="s">
        <v>27</v>
      </c>
      <c r="X4" s="63" t="s">
        <v>28</v>
      </c>
      <c r="Y4" s="63" t="s">
        <v>29</v>
      </c>
      <c r="Z4" s="63" t="s">
        <v>29</v>
      </c>
      <c r="AA4" s="63" t="s">
        <v>30</v>
      </c>
      <c r="AB4" s="72"/>
      <c r="AC4" s="72" t="s">
        <v>31</v>
      </c>
      <c r="AD4" s="73"/>
    </row>
    <row r="5" spans="1:30" s="3" customFormat="1">
      <c r="A5" s="24">
        <v>1</v>
      </c>
      <c r="B5" s="25" t="s">
        <v>32</v>
      </c>
      <c r="C5" s="25" t="s">
        <v>33</v>
      </c>
      <c r="D5" s="26">
        <v>96.268656716417894</v>
      </c>
      <c r="E5" s="27">
        <v>91.457286432160799</v>
      </c>
      <c r="F5" s="27">
        <v>100</v>
      </c>
      <c r="G5" s="28">
        <f>(D5*1.1+E5*1.2+F5*1.3)/3.6</f>
        <v>96.012296140736851</v>
      </c>
      <c r="H5" s="29">
        <v>1</v>
      </c>
      <c r="I5" s="43" t="s">
        <v>34</v>
      </c>
      <c r="J5" s="43" t="s">
        <v>34</v>
      </c>
      <c r="K5" s="43">
        <v>95.071059701492501</v>
      </c>
      <c r="L5" s="27">
        <v>101.498900502513</v>
      </c>
      <c r="M5" s="27">
        <v>99.46</v>
      </c>
      <c r="N5" s="28">
        <f>(K5+L5+M5)/3</f>
        <v>98.676653401335159</v>
      </c>
      <c r="O5" s="29">
        <v>1</v>
      </c>
      <c r="P5" s="29" t="s">
        <v>34</v>
      </c>
      <c r="Q5" s="29" t="s">
        <v>34</v>
      </c>
      <c r="R5" s="24">
        <f>(H5+O5)/2</f>
        <v>1</v>
      </c>
      <c r="S5" s="24">
        <v>1</v>
      </c>
      <c r="T5" s="24" t="s">
        <v>34</v>
      </c>
      <c r="U5" s="24" t="s">
        <v>34</v>
      </c>
      <c r="V5" s="24" t="s">
        <v>34</v>
      </c>
      <c r="W5" s="24" t="s">
        <v>34</v>
      </c>
      <c r="X5" s="24" t="s">
        <v>35</v>
      </c>
      <c r="Y5" s="24" t="s">
        <v>36</v>
      </c>
      <c r="Z5" s="24" t="s">
        <v>37</v>
      </c>
      <c r="AA5" s="24" t="s">
        <v>88</v>
      </c>
      <c r="AB5" s="24" t="s">
        <v>38</v>
      </c>
      <c r="AC5" s="24" t="s">
        <v>86</v>
      </c>
      <c r="AD5" s="74"/>
    </row>
    <row r="6" spans="1:30" s="3" customFormat="1">
      <c r="A6" s="24">
        <v>2</v>
      </c>
      <c r="B6" s="25" t="s">
        <v>39</v>
      </c>
      <c r="C6" s="25" t="s">
        <v>40</v>
      </c>
      <c r="D6" s="26">
        <v>97.014925373134304</v>
      </c>
      <c r="E6" s="27">
        <v>100</v>
      </c>
      <c r="F6" s="27">
        <v>86.778846153846104</v>
      </c>
      <c r="G6" s="28">
        <f t="shared" ref="G6:G24" si="0">(D6*1.1+E6*1.2+F6*1.3)/3.6</f>
        <v>94.313588308457696</v>
      </c>
      <c r="H6" s="29">
        <v>2</v>
      </c>
      <c r="I6" s="43" t="s">
        <v>34</v>
      </c>
      <c r="J6" s="43" t="s">
        <v>34</v>
      </c>
      <c r="K6" s="43">
        <v>94.877447761194006</v>
      </c>
      <c r="L6" s="44">
        <v>94.851600000000005</v>
      </c>
      <c r="M6" s="27">
        <v>83.382307692307705</v>
      </c>
      <c r="N6" s="28">
        <f t="shared" ref="N6:N24" si="1">(K6+L6+M6)/3</f>
        <v>91.037118484500567</v>
      </c>
      <c r="O6" s="29">
        <v>2</v>
      </c>
      <c r="P6" s="29" t="s">
        <v>34</v>
      </c>
      <c r="Q6" s="29" t="s">
        <v>34</v>
      </c>
      <c r="R6" s="24">
        <f t="shared" ref="R6:R24" si="2">(H6+O6)/2</f>
        <v>2</v>
      </c>
      <c r="S6" s="24">
        <v>2</v>
      </c>
      <c r="T6" s="24" t="s">
        <v>34</v>
      </c>
      <c r="U6" s="24" t="s">
        <v>34</v>
      </c>
      <c r="V6" s="24" t="s">
        <v>34</v>
      </c>
      <c r="W6" s="24" t="s">
        <v>34</v>
      </c>
      <c r="X6" s="24" t="s">
        <v>35</v>
      </c>
      <c r="Y6" s="24" t="s">
        <v>41</v>
      </c>
      <c r="Z6" s="24" t="s">
        <v>41</v>
      </c>
      <c r="AA6" s="24" t="s">
        <v>88</v>
      </c>
      <c r="AB6" s="24" t="s">
        <v>38</v>
      </c>
      <c r="AC6" s="24" t="s">
        <v>86</v>
      </c>
      <c r="AD6" s="74"/>
    </row>
    <row r="7" spans="1:30" s="3" customFormat="1">
      <c r="A7" s="24">
        <v>3</v>
      </c>
      <c r="B7" s="25" t="s">
        <v>42</v>
      </c>
      <c r="C7" s="25" t="s">
        <v>43</v>
      </c>
      <c r="D7" s="26">
        <v>100</v>
      </c>
      <c r="E7" s="27">
        <v>88.944723618090507</v>
      </c>
      <c r="F7" s="27">
        <v>88.461538461538495</v>
      </c>
      <c r="G7" s="28">
        <f t="shared" si="0"/>
        <v>92.148241206030178</v>
      </c>
      <c r="H7" s="29">
        <v>3</v>
      </c>
      <c r="I7" s="43" t="s">
        <v>34</v>
      </c>
      <c r="J7" s="43" t="s">
        <v>34</v>
      </c>
      <c r="K7" s="43">
        <v>95.724999999999994</v>
      </c>
      <c r="L7" s="44">
        <v>87.121706532663296</v>
      </c>
      <c r="M7" s="27">
        <v>83.361923076923105</v>
      </c>
      <c r="N7" s="28">
        <f t="shared" si="1"/>
        <v>88.736209869862137</v>
      </c>
      <c r="O7" s="29">
        <v>7</v>
      </c>
      <c r="P7" s="29" t="s">
        <v>44</v>
      </c>
      <c r="Q7" s="29" t="s">
        <v>34</v>
      </c>
      <c r="R7" s="24">
        <f t="shared" si="2"/>
        <v>5</v>
      </c>
      <c r="S7" s="24">
        <v>3</v>
      </c>
      <c r="T7" s="24" t="s">
        <v>44</v>
      </c>
      <c r="U7" s="24" t="s">
        <v>34</v>
      </c>
      <c r="V7" s="24" t="s">
        <v>34</v>
      </c>
      <c r="W7" s="24" t="s">
        <v>34</v>
      </c>
      <c r="X7" s="24" t="s">
        <v>35</v>
      </c>
      <c r="Y7" s="24" t="s">
        <v>45</v>
      </c>
      <c r="Z7" s="24" t="s">
        <v>45</v>
      </c>
      <c r="AA7" s="24" t="s">
        <v>88</v>
      </c>
      <c r="AB7" s="24" t="s">
        <v>46</v>
      </c>
      <c r="AC7" s="24" t="s">
        <v>87</v>
      </c>
      <c r="AD7" s="74"/>
    </row>
    <row r="8" spans="1:30" s="3" customFormat="1">
      <c r="A8" s="24">
        <v>4</v>
      </c>
      <c r="B8" s="25" t="s">
        <v>47</v>
      </c>
      <c r="C8" s="25" t="s">
        <v>48</v>
      </c>
      <c r="D8" s="26">
        <v>92.039800995024905</v>
      </c>
      <c r="E8" s="27">
        <v>86.494974874371906</v>
      </c>
      <c r="F8" s="27">
        <v>92.4375</v>
      </c>
      <c r="G8" s="28">
        <f t="shared" si="0"/>
        <v>90.335139151048239</v>
      </c>
      <c r="H8" s="29">
        <v>6</v>
      </c>
      <c r="I8" s="43" t="s">
        <v>44</v>
      </c>
      <c r="J8" s="43" t="s">
        <v>34</v>
      </c>
      <c r="K8" s="43">
        <v>89.573527363184098</v>
      </c>
      <c r="L8" s="44">
        <v>91.931282412060298</v>
      </c>
      <c r="M8" s="27">
        <v>86.697500000000005</v>
      </c>
      <c r="N8" s="28">
        <f t="shared" si="1"/>
        <v>89.400769925081462</v>
      </c>
      <c r="O8" s="29">
        <v>5</v>
      </c>
      <c r="P8" s="29" t="s">
        <v>34</v>
      </c>
      <c r="Q8" s="29" t="s">
        <v>34</v>
      </c>
      <c r="R8" s="24">
        <f t="shared" si="2"/>
        <v>5.5</v>
      </c>
      <c r="S8" s="24">
        <v>5</v>
      </c>
      <c r="T8" s="24" t="s">
        <v>44</v>
      </c>
      <c r="U8" s="24" t="s">
        <v>34</v>
      </c>
      <c r="V8" s="24" t="s">
        <v>34</v>
      </c>
      <c r="W8" s="24" t="s">
        <v>34</v>
      </c>
      <c r="X8" s="24" t="s">
        <v>35</v>
      </c>
      <c r="Y8" s="24" t="s">
        <v>36</v>
      </c>
      <c r="Z8" s="24" t="s">
        <v>49</v>
      </c>
      <c r="AA8" s="24" t="s">
        <v>89</v>
      </c>
      <c r="AB8" s="24" t="s">
        <v>46</v>
      </c>
      <c r="AC8" s="24" t="s">
        <v>87</v>
      </c>
      <c r="AD8" s="74"/>
    </row>
    <row r="9" spans="1:30" s="3" customFormat="1">
      <c r="A9" s="24">
        <v>5</v>
      </c>
      <c r="B9" s="25" t="s">
        <v>50</v>
      </c>
      <c r="C9" s="25" t="s">
        <v>51</v>
      </c>
      <c r="D9" s="26">
        <v>85.572139303482601</v>
      </c>
      <c r="E9" s="27">
        <v>92.462311557788993</v>
      </c>
      <c r="F9" s="27">
        <v>90.865384615384599</v>
      </c>
      <c r="G9" s="28">
        <f t="shared" si="0"/>
        <v>89.780313084216019</v>
      </c>
      <c r="H9" s="29">
        <v>8</v>
      </c>
      <c r="I9" s="43" t="s">
        <v>44</v>
      </c>
      <c r="J9" s="43" t="s">
        <v>34</v>
      </c>
      <c r="K9" s="43">
        <v>87.129164179104507</v>
      </c>
      <c r="L9" s="44">
        <v>92.523618090452302</v>
      </c>
      <c r="M9" s="27">
        <v>91.624230769230806</v>
      </c>
      <c r="N9" s="28">
        <f t="shared" si="1"/>
        <v>90.425671012929214</v>
      </c>
      <c r="O9" s="29">
        <v>3</v>
      </c>
      <c r="P9" s="29" t="s">
        <v>34</v>
      </c>
      <c r="Q9" s="29" t="s">
        <v>34</v>
      </c>
      <c r="R9" s="24">
        <f t="shared" si="2"/>
        <v>5.5</v>
      </c>
      <c r="S9" s="24">
        <v>4</v>
      </c>
      <c r="T9" s="24" t="s">
        <v>44</v>
      </c>
      <c r="U9" s="24" t="s">
        <v>34</v>
      </c>
      <c r="V9" s="24" t="s">
        <v>34</v>
      </c>
      <c r="W9" s="24" t="s">
        <v>34</v>
      </c>
      <c r="X9" s="24" t="s">
        <v>35</v>
      </c>
      <c r="Y9" s="24" t="s">
        <v>36</v>
      </c>
      <c r="Z9" s="24" t="s">
        <v>52</v>
      </c>
      <c r="AA9" s="24" t="s">
        <v>90</v>
      </c>
      <c r="AB9" s="24" t="s">
        <v>46</v>
      </c>
      <c r="AC9" s="24" t="s">
        <v>87</v>
      </c>
      <c r="AD9" s="74"/>
    </row>
    <row r="10" spans="1:30" s="4" customFormat="1">
      <c r="A10" s="30">
        <v>6</v>
      </c>
      <c r="B10" s="31" t="s">
        <v>53</v>
      </c>
      <c r="C10" s="31" t="s">
        <v>54</v>
      </c>
      <c r="D10" s="32">
        <v>95.273631840796</v>
      </c>
      <c r="E10" s="27">
        <v>91.708542713567795</v>
      </c>
      <c r="F10" s="27">
        <v>88.942307692307693</v>
      </c>
      <c r="G10" s="33">
        <f t="shared" si="0"/>
        <v>91.798957300321362</v>
      </c>
      <c r="H10" s="34">
        <v>4</v>
      </c>
      <c r="I10" s="45" t="s">
        <v>34</v>
      </c>
      <c r="J10" s="45" t="s">
        <v>34</v>
      </c>
      <c r="K10" s="46">
        <v>91.533208955223898</v>
      </c>
      <c r="L10" s="47">
        <v>89.098979899497493</v>
      </c>
      <c r="M10" s="48">
        <v>84.580384615384602</v>
      </c>
      <c r="N10" s="49">
        <f t="shared" si="1"/>
        <v>88.404191156701998</v>
      </c>
      <c r="O10" s="50">
        <v>8</v>
      </c>
      <c r="P10" s="51" t="s">
        <v>44</v>
      </c>
      <c r="Q10" s="51" t="s">
        <v>34</v>
      </c>
      <c r="R10" s="64">
        <f t="shared" si="2"/>
        <v>6</v>
      </c>
      <c r="S10" s="65">
        <v>6</v>
      </c>
      <c r="T10" s="66" t="s">
        <v>44</v>
      </c>
      <c r="U10" s="66" t="s">
        <v>34</v>
      </c>
      <c r="V10" s="67" t="s">
        <v>34</v>
      </c>
      <c r="W10" s="67" t="s">
        <v>34</v>
      </c>
      <c r="X10" s="67" t="s">
        <v>35</v>
      </c>
      <c r="Y10" s="67" t="s">
        <v>45</v>
      </c>
      <c r="Z10" s="99" t="s">
        <v>55</v>
      </c>
      <c r="AA10" s="67" t="s">
        <v>56</v>
      </c>
      <c r="AB10" s="75" t="s">
        <v>56</v>
      </c>
      <c r="AC10" s="75"/>
      <c r="AD10" s="76"/>
    </row>
    <row r="11" spans="1:30">
      <c r="A11" s="16">
        <v>7</v>
      </c>
      <c r="B11" s="31" t="s">
        <v>57</v>
      </c>
      <c r="C11" s="31" t="s">
        <v>58</v>
      </c>
      <c r="D11" s="26">
        <v>94.3566481318896</v>
      </c>
      <c r="E11" s="27">
        <v>89.630846540394302</v>
      </c>
      <c r="F11" s="27">
        <v>87.259615384615401</v>
      </c>
      <c r="G11" s="28">
        <f t="shared" si="0"/>
        <v>90.218563553764383</v>
      </c>
      <c r="H11" s="29">
        <v>7</v>
      </c>
      <c r="I11" s="45" t="s">
        <v>44</v>
      </c>
      <c r="J11" s="45" t="s">
        <v>34</v>
      </c>
      <c r="K11" s="52">
        <v>92.837653692322704</v>
      </c>
      <c r="L11" s="47">
        <v>89.581592578276002</v>
      </c>
      <c r="M11" s="48">
        <v>85.155769230769195</v>
      </c>
      <c r="N11" s="41">
        <f t="shared" si="1"/>
        <v>89.1916718337893</v>
      </c>
      <c r="O11" s="51">
        <v>6</v>
      </c>
      <c r="P11" s="51" t="s">
        <v>44</v>
      </c>
      <c r="Q11" s="51" t="s">
        <v>34</v>
      </c>
      <c r="R11" s="60">
        <f t="shared" si="2"/>
        <v>6.5</v>
      </c>
      <c r="S11" s="68">
        <v>8</v>
      </c>
      <c r="T11" s="66" t="s">
        <v>44</v>
      </c>
      <c r="U11" s="66" t="s">
        <v>34</v>
      </c>
      <c r="V11" s="69" t="s">
        <v>34</v>
      </c>
      <c r="W11" s="69" t="s">
        <v>34</v>
      </c>
      <c r="X11" s="69" t="s">
        <v>35</v>
      </c>
      <c r="Y11" s="69" t="s">
        <v>41</v>
      </c>
      <c r="Z11" s="69" t="s">
        <v>41</v>
      </c>
      <c r="AA11" s="69" t="s">
        <v>91</v>
      </c>
      <c r="AB11" s="77" t="s">
        <v>46</v>
      </c>
      <c r="AC11" s="77" t="s">
        <v>87</v>
      </c>
      <c r="AD11" s="78"/>
    </row>
    <row r="12" spans="1:30" s="4" customFormat="1">
      <c r="A12" s="30">
        <v>8</v>
      </c>
      <c r="B12" s="31" t="s">
        <v>59</v>
      </c>
      <c r="C12" s="31" t="s">
        <v>60</v>
      </c>
      <c r="D12" s="32">
        <v>81.211589113257205</v>
      </c>
      <c r="E12" s="27">
        <v>87.582141476613799</v>
      </c>
      <c r="F12" s="27">
        <v>98.317307692307693</v>
      </c>
      <c r="G12" s="33">
        <f t="shared" si="0"/>
        <v>89.512171610144293</v>
      </c>
      <c r="H12" s="34">
        <v>9</v>
      </c>
      <c r="I12" s="45" t="s">
        <v>44</v>
      </c>
      <c r="J12" s="45" t="s">
        <v>34</v>
      </c>
      <c r="K12" s="46">
        <v>81.672112379280094</v>
      </c>
      <c r="L12" s="47">
        <v>94.222299033629696</v>
      </c>
      <c r="M12" s="48">
        <v>92.965384615384593</v>
      </c>
      <c r="N12" s="49">
        <f t="shared" si="1"/>
        <v>89.619932009431466</v>
      </c>
      <c r="O12" s="50">
        <v>4</v>
      </c>
      <c r="P12" s="51" t="s">
        <v>34</v>
      </c>
      <c r="Q12" s="51" t="s">
        <v>34</v>
      </c>
      <c r="R12" s="64">
        <f t="shared" si="2"/>
        <v>6.5</v>
      </c>
      <c r="S12" s="65">
        <v>7</v>
      </c>
      <c r="T12" s="66" t="s">
        <v>44</v>
      </c>
      <c r="U12" s="66" t="s">
        <v>34</v>
      </c>
      <c r="V12" s="69" t="s">
        <v>34</v>
      </c>
      <c r="W12" s="69" t="s">
        <v>34</v>
      </c>
      <c r="X12" s="99" t="s">
        <v>61</v>
      </c>
      <c r="Y12" s="67" t="s">
        <v>36</v>
      </c>
      <c r="Z12" s="67" t="s">
        <v>45</v>
      </c>
      <c r="AA12" s="67" t="s">
        <v>56</v>
      </c>
      <c r="AB12" s="75" t="s">
        <v>56</v>
      </c>
      <c r="AC12" s="75"/>
      <c r="AD12" s="76"/>
    </row>
    <row r="13" spans="1:30">
      <c r="A13" s="16">
        <v>9</v>
      </c>
      <c r="B13" s="31" t="s">
        <v>62</v>
      </c>
      <c r="C13" s="31" t="s">
        <v>63</v>
      </c>
      <c r="D13" s="26">
        <v>93.532338308457696</v>
      </c>
      <c r="E13" s="27">
        <v>88.944723618090507</v>
      </c>
      <c r="F13" s="27">
        <v>90.625</v>
      </c>
      <c r="G13" s="28">
        <f t="shared" si="0"/>
        <v>90.953261244725567</v>
      </c>
      <c r="H13" s="29">
        <v>5</v>
      </c>
      <c r="I13" s="45" t="s">
        <v>44</v>
      </c>
      <c r="J13" s="45" t="s">
        <v>34</v>
      </c>
      <c r="K13" s="52">
        <v>90.012636815920402</v>
      </c>
      <c r="L13" s="47">
        <v>86.885306532663293</v>
      </c>
      <c r="M13" s="48">
        <v>85.754999999999995</v>
      </c>
      <c r="N13" s="41">
        <f t="shared" si="1"/>
        <v>87.550981116194563</v>
      </c>
      <c r="O13" s="51">
        <v>9</v>
      </c>
      <c r="P13" s="51" t="s">
        <v>44</v>
      </c>
      <c r="Q13" s="51" t="s">
        <v>34</v>
      </c>
      <c r="R13" s="60">
        <f t="shared" si="2"/>
        <v>7</v>
      </c>
      <c r="S13" s="68">
        <v>9</v>
      </c>
      <c r="T13" s="66" t="s">
        <v>44</v>
      </c>
      <c r="U13" s="66" t="s">
        <v>34</v>
      </c>
      <c r="V13" s="69" t="s">
        <v>34</v>
      </c>
      <c r="W13" s="69" t="s">
        <v>34</v>
      </c>
      <c r="X13" s="69" t="s">
        <v>35</v>
      </c>
      <c r="Y13" s="69" t="s">
        <v>45</v>
      </c>
      <c r="Z13" s="69" t="s">
        <v>49</v>
      </c>
      <c r="AA13" s="69" t="s">
        <v>92</v>
      </c>
      <c r="AB13" s="77" t="s">
        <v>46</v>
      </c>
      <c r="AC13" s="77" t="s">
        <v>87</v>
      </c>
      <c r="AD13" s="78"/>
    </row>
    <row r="14" spans="1:30">
      <c r="A14" s="16">
        <v>10</v>
      </c>
      <c r="B14" s="31" t="s">
        <v>64</v>
      </c>
      <c r="C14" s="31" t="s">
        <v>65</v>
      </c>
      <c r="D14" s="26">
        <v>89.800995024875604</v>
      </c>
      <c r="E14" s="27">
        <v>84.924623115577901</v>
      </c>
      <c r="F14" s="27">
        <v>92.788461538461505</v>
      </c>
      <c r="G14" s="28">
        <f t="shared" si="0"/>
        <v>89.254345073904616</v>
      </c>
      <c r="H14" s="29">
        <v>10</v>
      </c>
      <c r="I14" s="45" t="s">
        <v>44</v>
      </c>
      <c r="J14" s="45" t="s">
        <v>34</v>
      </c>
      <c r="K14" s="52">
        <v>88.769363184079594</v>
      </c>
      <c r="L14" s="47">
        <v>85.304436180904503</v>
      </c>
      <c r="M14" s="48">
        <v>87.368076923076899</v>
      </c>
      <c r="N14" s="41">
        <f t="shared" si="1"/>
        <v>87.147292096020337</v>
      </c>
      <c r="O14" s="51">
        <v>10</v>
      </c>
      <c r="P14" s="51" t="s">
        <v>44</v>
      </c>
      <c r="Q14" s="51" t="s">
        <v>34</v>
      </c>
      <c r="R14" s="60">
        <f t="shared" si="2"/>
        <v>10</v>
      </c>
      <c r="S14" s="68">
        <v>10</v>
      </c>
      <c r="T14" s="66" t="s">
        <v>44</v>
      </c>
      <c r="U14" s="66" t="s">
        <v>34</v>
      </c>
      <c r="V14" s="69" t="s">
        <v>34</v>
      </c>
      <c r="W14" s="69" t="s">
        <v>34</v>
      </c>
      <c r="X14" s="69" t="s">
        <v>35</v>
      </c>
      <c r="Y14" s="69" t="s">
        <v>41</v>
      </c>
      <c r="Z14" s="69" t="s">
        <v>41</v>
      </c>
      <c r="AA14" s="69" t="s">
        <v>90</v>
      </c>
      <c r="AB14" s="77" t="s">
        <v>46</v>
      </c>
      <c r="AC14" s="77" t="s">
        <v>87</v>
      </c>
      <c r="AD14" s="78"/>
    </row>
    <row r="15" spans="1:30">
      <c r="A15" s="16">
        <v>11</v>
      </c>
      <c r="B15" s="31" t="s">
        <v>66</v>
      </c>
      <c r="C15" s="31" t="s">
        <v>67</v>
      </c>
      <c r="D15" s="26">
        <v>85.323383084577102</v>
      </c>
      <c r="E15" s="27">
        <v>83.919597989949807</v>
      </c>
      <c r="F15" s="27">
        <v>90.384615384615401</v>
      </c>
      <c r="G15" s="28">
        <f t="shared" si="0"/>
        <v>86.683121939159633</v>
      </c>
      <c r="H15" s="29">
        <v>11</v>
      </c>
      <c r="I15" s="45" t="s">
        <v>44</v>
      </c>
      <c r="J15" s="45" t="s">
        <v>34</v>
      </c>
      <c r="K15" s="52">
        <v>84.243034825870694</v>
      </c>
      <c r="L15" s="47">
        <v>84.162518592964801</v>
      </c>
      <c r="M15" s="48">
        <v>84.995769230769199</v>
      </c>
      <c r="N15" s="41">
        <f t="shared" si="1"/>
        <v>84.467107549868231</v>
      </c>
      <c r="O15" s="51">
        <v>11</v>
      </c>
      <c r="P15" s="51" t="s">
        <v>44</v>
      </c>
      <c r="Q15" s="51" t="s">
        <v>34</v>
      </c>
      <c r="R15" s="60">
        <f t="shared" si="2"/>
        <v>11</v>
      </c>
      <c r="S15" s="68">
        <v>11</v>
      </c>
      <c r="T15" s="66" t="s">
        <v>44</v>
      </c>
      <c r="U15" s="66" t="s">
        <v>34</v>
      </c>
      <c r="V15" s="69" t="s">
        <v>34</v>
      </c>
      <c r="W15" s="69" t="s">
        <v>34</v>
      </c>
      <c r="X15" s="69" t="s">
        <v>35</v>
      </c>
      <c r="Y15" s="69" t="s">
        <v>45</v>
      </c>
      <c r="Z15" s="99" t="s">
        <v>55</v>
      </c>
      <c r="AA15" s="69" t="s">
        <v>56</v>
      </c>
      <c r="AB15" s="75" t="s">
        <v>56</v>
      </c>
      <c r="AC15" s="77"/>
      <c r="AD15" s="79"/>
    </row>
    <row r="16" spans="1:30">
      <c r="A16" s="16">
        <v>12</v>
      </c>
      <c r="B16" s="31" t="s">
        <v>68</v>
      </c>
      <c r="C16" s="31" t="s">
        <v>69</v>
      </c>
      <c r="D16" s="26">
        <v>92.537313432835802</v>
      </c>
      <c r="E16" s="27">
        <v>83.919597989949807</v>
      </c>
      <c r="F16" s="27">
        <v>82.692307692307693</v>
      </c>
      <c r="G16" s="28">
        <f t="shared" si="0"/>
        <v>86.109600656683099</v>
      </c>
      <c r="H16" s="29">
        <v>12</v>
      </c>
      <c r="I16" s="45" t="s">
        <v>44</v>
      </c>
      <c r="J16" s="45" t="s">
        <v>34</v>
      </c>
      <c r="K16" s="52">
        <v>89.032786069651706</v>
      </c>
      <c r="L16" s="47">
        <v>83.316518592964798</v>
      </c>
      <c r="M16" s="48">
        <v>80.300384615384601</v>
      </c>
      <c r="N16" s="41">
        <f t="shared" si="1"/>
        <v>84.216563092667045</v>
      </c>
      <c r="O16" s="51">
        <v>12</v>
      </c>
      <c r="P16" s="51" t="s">
        <v>44</v>
      </c>
      <c r="Q16" s="51" t="s">
        <v>34</v>
      </c>
      <c r="R16" s="60">
        <f t="shared" si="2"/>
        <v>12</v>
      </c>
      <c r="S16" s="68">
        <v>12</v>
      </c>
      <c r="T16" s="66" t="s">
        <v>44</v>
      </c>
      <c r="U16" s="66" t="s">
        <v>34</v>
      </c>
      <c r="V16" s="69" t="s">
        <v>34</v>
      </c>
      <c r="W16" s="69" t="s">
        <v>34</v>
      </c>
      <c r="X16" s="69" t="s">
        <v>35</v>
      </c>
      <c r="Y16" s="69" t="s">
        <v>41</v>
      </c>
      <c r="Z16" s="99" t="s">
        <v>55</v>
      </c>
      <c r="AA16" s="69" t="s">
        <v>56</v>
      </c>
      <c r="AB16" s="75" t="s">
        <v>56</v>
      </c>
      <c r="AC16" s="77"/>
      <c r="AD16" s="79"/>
    </row>
    <row r="17" spans="1:30">
      <c r="A17" s="16">
        <v>13</v>
      </c>
      <c r="B17" s="31" t="s">
        <v>70</v>
      </c>
      <c r="C17" s="31" t="s">
        <v>71</v>
      </c>
      <c r="D17" s="26">
        <v>89.552238805970205</v>
      </c>
      <c r="E17" s="27">
        <v>82.1608040201005</v>
      </c>
      <c r="F17" s="27">
        <v>86.557692307692307</v>
      </c>
      <c r="G17" s="28">
        <f t="shared" si="0"/>
        <v>86.007063197413274</v>
      </c>
      <c r="H17" s="29">
        <v>13</v>
      </c>
      <c r="I17" s="45" t="s">
        <v>44</v>
      </c>
      <c r="J17" s="45" t="s">
        <v>34</v>
      </c>
      <c r="K17" s="52">
        <v>87.040567164179095</v>
      </c>
      <c r="L17" s="47">
        <v>82.615162814070302</v>
      </c>
      <c r="M17" s="48">
        <v>81.624615384615396</v>
      </c>
      <c r="N17" s="41">
        <f t="shared" si="1"/>
        <v>83.760115120954922</v>
      </c>
      <c r="O17" s="51">
        <v>13</v>
      </c>
      <c r="P17" s="51" t="s">
        <v>44</v>
      </c>
      <c r="Q17" s="51" t="s">
        <v>34</v>
      </c>
      <c r="R17" s="60">
        <f t="shared" si="2"/>
        <v>13</v>
      </c>
      <c r="S17" s="68">
        <v>13</v>
      </c>
      <c r="T17" s="66" t="s">
        <v>44</v>
      </c>
      <c r="U17" s="66" t="s">
        <v>34</v>
      </c>
      <c r="V17" s="69" t="s">
        <v>34</v>
      </c>
      <c r="W17" s="69" t="s">
        <v>34</v>
      </c>
      <c r="X17" s="69" t="s">
        <v>35</v>
      </c>
      <c r="Y17" s="69" t="s">
        <v>41</v>
      </c>
      <c r="Z17" s="69" t="s">
        <v>49</v>
      </c>
      <c r="AA17" s="69" t="s">
        <v>92</v>
      </c>
      <c r="AB17" s="77" t="s">
        <v>46</v>
      </c>
      <c r="AC17" s="77" t="s">
        <v>87</v>
      </c>
      <c r="AD17" s="79"/>
    </row>
    <row r="18" spans="1:30">
      <c r="A18" s="16">
        <v>14</v>
      </c>
      <c r="B18" s="31" t="s">
        <v>72</v>
      </c>
      <c r="C18" s="31" t="s">
        <v>73</v>
      </c>
      <c r="D18" s="26">
        <v>79.104477611940297</v>
      </c>
      <c r="E18" s="27">
        <v>87.939698492462298</v>
      </c>
      <c r="F18" s="27">
        <v>86.057692307692307</v>
      </c>
      <c r="G18" s="28">
        <f t="shared" si="0"/>
        <v>84.560434323358081</v>
      </c>
      <c r="H18" s="29">
        <v>15</v>
      </c>
      <c r="I18" s="45" t="s">
        <v>44</v>
      </c>
      <c r="J18" s="45" t="s">
        <v>34</v>
      </c>
      <c r="K18" s="52">
        <v>80.322800995024906</v>
      </c>
      <c r="L18" s="47">
        <v>86.765788944723596</v>
      </c>
      <c r="M18" s="48">
        <v>81.379615384615406</v>
      </c>
      <c r="N18" s="41">
        <f t="shared" si="1"/>
        <v>82.822735108121307</v>
      </c>
      <c r="O18" s="51">
        <v>15</v>
      </c>
      <c r="P18" s="51" t="s">
        <v>44</v>
      </c>
      <c r="Q18" s="51" t="s">
        <v>34</v>
      </c>
      <c r="R18" s="60">
        <f t="shared" si="2"/>
        <v>15</v>
      </c>
      <c r="S18" s="68">
        <v>15</v>
      </c>
      <c r="T18" s="66" t="s">
        <v>44</v>
      </c>
      <c r="U18" s="66" t="s">
        <v>34</v>
      </c>
      <c r="V18" s="69" t="s">
        <v>34</v>
      </c>
      <c r="W18" s="69" t="s">
        <v>34</v>
      </c>
      <c r="X18" s="69" t="s">
        <v>35</v>
      </c>
      <c r="Y18" s="69" t="s">
        <v>41</v>
      </c>
      <c r="Z18" s="99" t="s">
        <v>55</v>
      </c>
      <c r="AA18" s="69" t="s">
        <v>56</v>
      </c>
      <c r="AB18" s="75" t="s">
        <v>56</v>
      </c>
      <c r="AC18" s="77"/>
      <c r="AD18" s="79"/>
    </row>
    <row r="19" spans="1:30" s="4" customFormat="1">
      <c r="A19" s="30">
        <v>15</v>
      </c>
      <c r="B19" s="31" t="s">
        <v>74</v>
      </c>
      <c r="C19" s="31" t="s">
        <v>75</v>
      </c>
      <c r="D19" s="32">
        <v>75.621890547263703</v>
      </c>
      <c r="E19" s="27">
        <v>85.929648241205996</v>
      </c>
      <c r="F19" s="27">
        <v>88.461538461538495</v>
      </c>
      <c r="G19" s="33">
        <f t="shared" si="0"/>
        <v>83.69434930317702</v>
      </c>
      <c r="H19" s="34">
        <v>16</v>
      </c>
      <c r="I19" s="45" t="s">
        <v>44</v>
      </c>
      <c r="J19" s="45" t="s">
        <v>34</v>
      </c>
      <c r="K19" s="46">
        <v>78.323323383084599</v>
      </c>
      <c r="L19" s="47">
        <v>85.888153768844205</v>
      </c>
      <c r="M19" s="48">
        <v>84.496923076923096</v>
      </c>
      <c r="N19" s="49">
        <f t="shared" si="1"/>
        <v>82.902800076283981</v>
      </c>
      <c r="O19" s="50">
        <v>14</v>
      </c>
      <c r="P19" s="51" t="s">
        <v>44</v>
      </c>
      <c r="Q19" s="51" t="s">
        <v>34</v>
      </c>
      <c r="R19" s="64">
        <f t="shared" si="2"/>
        <v>15</v>
      </c>
      <c r="S19" s="65">
        <v>14</v>
      </c>
      <c r="T19" s="66" t="s">
        <v>44</v>
      </c>
      <c r="U19" s="66" t="s">
        <v>34</v>
      </c>
      <c r="V19" s="69" t="s">
        <v>34</v>
      </c>
      <c r="W19" s="69" t="s">
        <v>34</v>
      </c>
      <c r="X19" s="67" t="s">
        <v>35</v>
      </c>
      <c r="Y19" s="67" t="s">
        <v>41</v>
      </c>
      <c r="Z19" s="67" t="s">
        <v>49</v>
      </c>
      <c r="AA19" s="67" t="s">
        <v>92</v>
      </c>
      <c r="AB19" s="77" t="s">
        <v>46</v>
      </c>
      <c r="AC19" s="77" t="s">
        <v>87</v>
      </c>
      <c r="AD19" s="80"/>
    </row>
    <row r="20" spans="1:30">
      <c r="A20" s="16">
        <v>16</v>
      </c>
      <c r="B20" s="31" t="s">
        <v>76</v>
      </c>
      <c r="C20" s="31" t="s">
        <v>77</v>
      </c>
      <c r="D20" s="26">
        <v>78.285045361428203</v>
      </c>
      <c r="E20" s="27">
        <v>82.1608040201005</v>
      </c>
      <c r="F20" s="27">
        <v>93.418269230769198</v>
      </c>
      <c r="G20" s="28">
        <f t="shared" si="0"/>
        <v>85.041740200469889</v>
      </c>
      <c r="H20" s="29">
        <v>14</v>
      </c>
      <c r="I20" s="45" t="s">
        <v>44</v>
      </c>
      <c r="J20" s="45" t="s">
        <v>34</v>
      </c>
      <c r="K20" s="52">
        <v>78.999531752999701</v>
      </c>
      <c r="L20" s="47">
        <v>81.401362814070296</v>
      </c>
      <c r="M20" s="48">
        <v>86.210961538461504</v>
      </c>
      <c r="N20" s="41">
        <f t="shared" si="1"/>
        <v>82.203952035177167</v>
      </c>
      <c r="O20" s="51">
        <v>16</v>
      </c>
      <c r="P20" s="51" t="s">
        <v>44</v>
      </c>
      <c r="Q20" s="51" t="s">
        <v>34</v>
      </c>
      <c r="R20" s="60">
        <f t="shared" si="2"/>
        <v>15</v>
      </c>
      <c r="S20" s="68">
        <v>16</v>
      </c>
      <c r="T20" s="66" t="s">
        <v>44</v>
      </c>
      <c r="U20" s="66" t="s">
        <v>34</v>
      </c>
      <c r="V20" s="69" t="s">
        <v>34</v>
      </c>
      <c r="W20" s="69" t="s">
        <v>34</v>
      </c>
      <c r="X20" s="69" t="s">
        <v>35</v>
      </c>
      <c r="Y20" s="99" t="s">
        <v>49</v>
      </c>
      <c r="Z20" s="99" t="s">
        <v>55</v>
      </c>
      <c r="AA20" s="69" t="s">
        <v>56</v>
      </c>
      <c r="AB20" s="75" t="s">
        <v>56</v>
      </c>
      <c r="AC20" s="77"/>
      <c r="AD20" s="79"/>
    </row>
    <row r="21" spans="1:30">
      <c r="A21" s="16">
        <v>17</v>
      </c>
      <c r="B21" s="31" t="s">
        <v>78</v>
      </c>
      <c r="C21" s="31" t="s">
        <v>79</v>
      </c>
      <c r="D21" s="26">
        <v>85.323383084577102</v>
      </c>
      <c r="E21" s="27">
        <v>78.894472361809093</v>
      </c>
      <c r="F21" s="27">
        <v>82.692307692307693</v>
      </c>
      <c r="G21" s="28">
        <f t="shared" si="0"/>
        <v>82.230302285334929</v>
      </c>
      <c r="H21" s="29">
        <v>17</v>
      </c>
      <c r="I21" s="45" t="s">
        <v>44</v>
      </c>
      <c r="J21" s="45" t="s">
        <v>34</v>
      </c>
      <c r="K21" s="52">
        <v>84.918368159203993</v>
      </c>
      <c r="L21" s="47">
        <v>80.098930653266294</v>
      </c>
      <c r="M21" s="48">
        <v>79.740384615384599</v>
      </c>
      <c r="N21" s="41">
        <f t="shared" si="1"/>
        <v>81.585894475951633</v>
      </c>
      <c r="O21" s="51">
        <v>17</v>
      </c>
      <c r="P21" s="51" t="s">
        <v>44</v>
      </c>
      <c r="Q21" s="51" t="s">
        <v>34</v>
      </c>
      <c r="R21" s="60">
        <f t="shared" si="2"/>
        <v>17</v>
      </c>
      <c r="S21" s="68">
        <v>17</v>
      </c>
      <c r="T21" s="66" t="s">
        <v>44</v>
      </c>
      <c r="U21" s="66" t="s">
        <v>34</v>
      </c>
      <c r="V21" s="69" t="s">
        <v>34</v>
      </c>
      <c r="W21" s="69" t="s">
        <v>34</v>
      </c>
      <c r="X21" s="69" t="s">
        <v>35</v>
      </c>
      <c r="Y21" s="69" t="s">
        <v>41</v>
      </c>
      <c r="Z21" s="69" t="s">
        <v>49</v>
      </c>
      <c r="AA21" s="69" t="s">
        <v>92</v>
      </c>
      <c r="AB21" s="77" t="s">
        <v>46</v>
      </c>
      <c r="AC21" s="77" t="s">
        <v>87</v>
      </c>
      <c r="AD21" s="79"/>
    </row>
    <row r="22" spans="1:30" s="4" customFormat="1">
      <c r="A22" s="30">
        <v>18</v>
      </c>
      <c r="B22" s="31" t="s">
        <v>80</v>
      </c>
      <c r="C22" s="31" t="s">
        <v>81</v>
      </c>
      <c r="D22" s="32">
        <v>85.820895522388099</v>
      </c>
      <c r="E22" s="27">
        <v>84.673366834170906</v>
      </c>
      <c r="F22" s="27">
        <v>76.442307692307693</v>
      </c>
      <c r="G22" s="33">
        <f t="shared" si="0"/>
        <v>82.051673687675546</v>
      </c>
      <c r="H22" s="34">
        <v>18</v>
      </c>
      <c r="I22" s="45" t="s">
        <v>44</v>
      </c>
      <c r="J22" s="45" t="s">
        <v>34</v>
      </c>
      <c r="K22" s="46">
        <v>86.017626865671602</v>
      </c>
      <c r="L22" s="47">
        <v>83.238756783919598</v>
      </c>
      <c r="M22" s="48">
        <v>75.425384615384601</v>
      </c>
      <c r="N22" s="49">
        <f t="shared" si="1"/>
        <v>81.560589421658605</v>
      </c>
      <c r="O22" s="50">
        <v>18</v>
      </c>
      <c r="P22" s="51" t="s">
        <v>44</v>
      </c>
      <c r="Q22" s="51" t="s">
        <v>34</v>
      </c>
      <c r="R22" s="64">
        <f t="shared" si="2"/>
        <v>18</v>
      </c>
      <c r="S22" s="65">
        <v>18</v>
      </c>
      <c r="T22" s="66" t="s">
        <v>44</v>
      </c>
      <c r="U22" s="66" t="s">
        <v>34</v>
      </c>
      <c r="V22" s="69" t="s">
        <v>34</v>
      </c>
      <c r="W22" s="69" t="s">
        <v>34</v>
      </c>
      <c r="X22" s="67" t="s">
        <v>35</v>
      </c>
      <c r="Y22" s="67" t="s">
        <v>41</v>
      </c>
      <c r="Z22" s="67" t="s">
        <v>49</v>
      </c>
      <c r="AA22" s="67" t="s">
        <v>92</v>
      </c>
      <c r="AB22" s="77" t="s">
        <v>46</v>
      </c>
      <c r="AC22" s="75" t="s">
        <v>87</v>
      </c>
      <c r="AD22" s="80"/>
    </row>
    <row r="23" spans="1:30" s="4" customFormat="1">
      <c r="A23" s="30">
        <v>19</v>
      </c>
      <c r="B23" s="31" t="s">
        <v>82</v>
      </c>
      <c r="C23" s="31" t="s">
        <v>83</v>
      </c>
      <c r="D23" s="32">
        <v>79.104477611940297</v>
      </c>
      <c r="E23" s="27">
        <v>76.884422110552805</v>
      </c>
      <c r="F23" s="27">
        <v>83.173076923076906</v>
      </c>
      <c r="G23" s="33">
        <f t="shared" si="0"/>
        <v>79.833675529388259</v>
      </c>
      <c r="H23" s="34">
        <v>20</v>
      </c>
      <c r="I23" s="45" t="s">
        <v>44</v>
      </c>
      <c r="J23" s="45" t="s">
        <v>34</v>
      </c>
      <c r="K23" s="46">
        <v>81.533134328358202</v>
      </c>
      <c r="L23" s="47">
        <v>77.938295477386902</v>
      </c>
      <c r="M23" s="48">
        <v>80.913846153846194</v>
      </c>
      <c r="N23" s="49">
        <f t="shared" si="1"/>
        <v>80.128425319863766</v>
      </c>
      <c r="O23" s="50">
        <v>20</v>
      </c>
      <c r="P23" s="51" t="s">
        <v>44</v>
      </c>
      <c r="Q23" s="51" t="s">
        <v>34</v>
      </c>
      <c r="R23" s="64">
        <f t="shared" si="2"/>
        <v>20</v>
      </c>
      <c r="S23" s="65">
        <v>19</v>
      </c>
      <c r="T23" s="66" t="s">
        <v>44</v>
      </c>
      <c r="U23" s="66" t="s">
        <v>34</v>
      </c>
      <c r="V23" s="67" t="s">
        <v>34</v>
      </c>
      <c r="W23" s="67" t="s">
        <v>34</v>
      </c>
      <c r="X23" s="67" t="s">
        <v>35</v>
      </c>
      <c r="Y23" s="67" t="s">
        <v>41</v>
      </c>
      <c r="Z23" s="99" t="s">
        <v>55</v>
      </c>
      <c r="AA23" s="67" t="s">
        <v>56</v>
      </c>
      <c r="AB23" s="77" t="s">
        <v>93</v>
      </c>
      <c r="AC23" s="75"/>
      <c r="AD23" s="80"/>
    </row>
    <row r="24" spans="1:30" s="4" customFormat="1">
      <c r="A24" s="30">
        <v>20</v>
      </c>
      <c r="B24" s="31" t="s">
        <v>84</v>
      </c>
      <c r="C24" s="31" t="s">
        <v>85</v>
      </c>
      <c r="D24" s="32">
        <v>87.562189054726403</v>
      </c>
      <c r="E24" s="27">
        <v>70.603015075376902</v>
      </c>
      <c r="F24" s="27">
        <v>85.576923076923094</v>
      </c>
      <c r="G24" s="33">
        <f t="shared" si="0"/>
        <v>81.192229458514248</v>
      </c>
      <c r="H24" s="34">
        <v>19</v>
      </c>
      <c r="I24" s="45" t="s">
        <v>44</v>
      </c>
      <c r="J24" s="45" t="s">
        <v>34</v>
      </c>
      <c r="K24" s="46">
        <v>85.0535323383085</v>
      </c>
      <c r="L24" s="47">
        <v>73.763710552763797</v>
      </c>
      <c r="M24" s="48">
        <v>80.531153846153799</v>
      </c>
      <c r="N24" s="49">
        <f t="shared" si="1"/>
        <v>79.782798912408694</v>
      </c>
      <c r="O24" s="50">
        <v>22</v>
      </c>
      <c r="P24" s="51" t="s">
        <v>44</v>
      </c>
      <c r="Q24" s="50" t="s">
        <v>44</v>
      </c>
      <c r="R24" s="64">
        <f t="shared" si="2"/>
        <v>20.5</v>
      </c>
      <c r="S24" s="65">
        <v>20</v>
      </c>
      <c r="T24" s="66" t="s">
        <v>44</v>
      </c>
      <c r="U24" s="70" t="s">
        <v>44</v>
      </c>
      <c r="V24" s="69" t="s">
        <v>34</v>
      </c>
      <c r="W24" s="69" t="s">
        <v>34</v>
      </c>
      <c r="X24" s="67" t="s">
        <v>35</v>
      </c>
      <c r="Y24" s="99" t="s">
        <v>49</v>
      </c>
      <c r="Z24" s="67" t="s">
        <v>49</v>
      </c>
      <c r="AA24" s="67" t="s">
        <v>56</v>
      </c>
      <c r="AB24" s="75" t="s">
        <v>56</v>
      </c>
      <c r="AC24" s="75"/>
      <c r="AD24" s="30"/>
    </row>
    <row r="25" spans="1:30">
      <c r="A25" s="16">
        <v>21</v>
      </c>
      <c r="B25" s="16"/>
      <c r="C25" s="16"/>
      <c r="D25" s="28"/>
      <c r="E25" s="28"/>
      <c r="F25" s="28"/>
      <c r="G25" s="28"/>
      <c r="H25" s="35"/>
      <c r="I25" s="53"/>
      <c r="J25" s="53"/>
      <c r="K25" s="41"/>
      <c r="L25" s="41"/>
      <c r="M25" s="41"/>
      <c r="N25" s="41"/>
      <c r="O25" s="54"/>
      <c r="P25" s="54"/>
      <c r="Q25" s="54"/>
      <c r="R25" s="60"/>
      <c r="S25" s="68"/>
      <c r="T25" s="66"/>
      <c r="U25" s="66"/>
      <c r="V25" s="69"/>
      <c r="W25" s="69"/>
      <c r="X25" s="69"/>
      <c r="Y25" s="69"/>
      <c r="Z25" s="69"/>
      <c r="AA25" s="69"/>
      <c r="AB25" s="77"/>
      <c r="AC25" s="77"/>
      <c r="AD25" s="16"/>
    </row>
    <row r="26" spans="1:30">
      <c r="A26" s="16">
        <v>22</v>
      </c>
      <c r="B26" s="16"/>
      <c r="C26" s="16"/>
      <c r="D26" s="28"/>
      <c r="E26" s="28"/>
      <c r="F26" s="28"/>
      <c r="G26" s="28"/>
      <c r="H26" s="35"/>
      <c r="I26" s="53"/>
      <c r="J26" s="53"/>
      <c r="K26" s="41"/>
      <c r="L26" s="41"/>
      <c r="M26" s="41"/>
      <c r="N26" s="41"/>
      <c r="O26" s="54"/>
      <c r="P26" s="54"/>
      <c r="Q26" s="54"/>
      <c r="R26" s="60"/>
      <c r="S26" s="68"/>
      <c r="T26" s="66"/>
      <c r="U26" s="66"/>
      <c r="V26" s="69"/>
      <c r="W26" s="69"/>
      <c r="X26" s="69"/>
      <c r="Y26" s="69"/>
      <c r="Z26" s="69"/>
      <c r="AA26" s="69"/>
      <c r="AB26" s="77"/>
      <c r="AC26" s="77"/>
      <c r="AD26" s="16"/>
    </row>
    <row r="27" spans="1:30">
      <c r="A27" s="16">
        <v>23</v>
      </c>
      <c r="B27" s="16"/>
      <c r="C27" s="16"/>
      <c r="D27" s="22"/>
      <c r="E27" s="22"/>
      <c r="F27" s="22"/>
      <c r="G27" s="28"/>
      <c r="H27" s="35"/>
      <c r="I27" s="53"/>
      <c r="J27" s="53"/>
      <c r="K27" s="41"/>
      <c r="L27" s="41"/>
      <c r="M27" s="41"/>
      <c r="N27" s="41"/>
      <c r="O27" s="54"/>
      <c r="P27" s="54"/>
      <c r="Q27" s="54"/>
      <c r="R27" s="60"/>
      <c r="S27" s="68"/>
      <c r="T27" s="66"/>
      <c r="U27" s="66"/>
      <c r="V27" s="69"/>
      <c r="W27" s="69"/>
      <c r="X27" s="69"/>
      <c r="Y27" s="69"/>
      <c r="Z27" s="69"/>
      <c r="AA27" s="69"/>
      <c r="AB27" s="77"/>
      <c r="AC27" s="77"/>
      <c r="AD27" s="16"/>
    </row>
    <row r="28" spans="1:30">
      <c r="A28" s="16">
        <v>24</v>
      </c>
      <c r="B28" s="16"/>
      <c r="C28" s="16"/>
      <c r="D28" s="22"/>
      <c r="E28" s="22"/>
      <c r="F28" s="22"/>
      <c r="G28" s="28"/>
      <c r="H28" s="35"/>
      <c r="I28" s="53"/>
      <c r="J28" s="53"/>
      <c r="K28" s="41"/>
      <c r="L28" s="41"/>
      <c r="M28" s="41"/>
      <c r="N28" s="41"/>
      <c r="O28" s="54"/>
      <c r="P28" s="54"/>
      <c r="Q28" s="54"/>
      <c r="R28" s="60"/>
      <c r="S28" s="68"/>
      <c r="T28" s="66"/>
      <c r="U28" s="66"/>
      <c r="V28" s="69"/>
      <c r="W28" s="69"/>
      <c r="X28" s="69"/>
      <c r="Y28" s="69"/>
      <c r="Z28" s="69"/>
      <c r="AA28" s="69"/>
      <c r="AB28" s="77"/>
      <c r="AC28" s="77"/>
      <c r="AD28" s="16"/>
    </row>
    <row r="29" spans="1:30">
      <c r="A29" s="16">
        <v>25</v>
      </c>
      <c r="B29" s="16"/>
      <c r="C29" s="16"/>
      <c r="D29" s="22"/>
      <c r="E29" s="22"/>
      <c r="F29" s="22"/>
      <c r="G29" s="28"/>
      <c r="H29" s="35"/>
      <c r="I29" s="53"/>
      <c r="J29" s="53"/>
      <c r="K29" s="41"/>
      <c r="L29" s="41"/>
      <c r="M29" s="41"/>
      <c r="N29" s="41"/>
      <c r="O29" s="54"/>
      <c r="P29" s="54"/>
      <c r="Q29" s="54"/>
      <c r="R29" s="60"/>
      <c r="S29" s="68"/>
      <c r="T29" s="66"/>
      <c r="U29" s="66"/>
      <c r="V29" s="69"/>
      <c r="W29" s="69"/>
      <c r="X29" s="69"/>
      <c r="Y29" s="69"/>
      <c r="Z29" s="69"/>
      <c r="AA29" s="69"/>
      <c r="AB29" s="77"/>
      <c r="AC29" s="77"/>
      <c r="AD29" s="16"/>
    </row>
  </sheetData>
  <sortState ref="B3:R50">
    <sortCondition ref="R3:R50"/>
    <sortCondition ref="O3:O50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honeticPr fontId="34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2023-02-24T11:54:20Z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