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<sst xmlns="http://schemas.openxmlformats.org/spreadsheetml/2006/main" count="357" uniqueCount="86">
  <si>
    <t>温州理工学院数据科学与人工智能学院2023届19计算机科学与技术二班班级优秀毕业生评选表</t>
  </si>
  <si>
    <t>智育成绩</t>
  </si>
  <si>
    <t>综合素质成绩</t>
  </si>
  <si>
    <t>综合总成绩</t>
  </si>
  <si>
    <t>最终排名</t>
  </si>
  <si>
    <r>
      <rPr>
        <b/>
        <sz val="12"/>
        <color theme="1"/>
        <rFont val="宋体"/>
        <charset val="134"/>
        <scheme val="minor"/>
      </rPr>
      <t>达标条件</t>
    </r>
    <r>
      <rPr>
        <b/>
        <sz val="12"/>
        <color rgb="FFFF0000"/>
        <rFont val="宋体"/>
        <charset val="134"/>
        <scheme val="minor"/>
      </rPr>
      <t>（达标即可）</t>
    </r>
  </si>
  <si>
    <t>是否符合省优、校优</t>
  </si>
  <si>
    <t>评定情况</t>
  </si>
  <si>
    <t>备注</t>
  </si>
  <si>
    <t>序号</t>
  </si>
  <si>
    <t>学号</t>
  </si>
  <si>
    <t>姓名</t>
  </si>
  <si>
    <t>第一学年</t>
  </si>
  <si>
    <t>第二学年</t>
  </si>
  <si>
    <t>第三学年</t>
  </si>
  <si>
    <t>总成绩</t>
  </si>
  <si>
    <t>排名</t>
  </si>
  <si>
    <t>是否符合省优</t>
  </si>
  <si>
    <t>是否符合校优</t>
  </si>
  <si>
    <t>总排名</t>
  </si>
  <si>
    <t>大学就读期间无挂科</t>
  </si>
  <si>
    <t>大学就读期间无违纪处分</t>
  </si>
  <si>
    <t>CET4</t>
  </si>
  <si>
    <t>校级及以上奖学金≥2次（专升本≥1次）（含国家奖学金、省政府奖学金、国家励志奖学金）</t>
  </si>
  <si>
    <r>
      <rPr>
        <b/>
        <sz val="9"/>
        <color theme="1"/>
        <rFont val="宋体"/>
        <charset val="134"/>
        <scheme val="minor"/>
      </rPr>
      <t>校级及以上“</t>
    </r>
    <r>
      <rPr>
        <b/>
        <sz val="9"/>
        <rFont val="宋体"/>
        <charset val="134"/>
        <scheme val="minor"/>
      </rPr>
      <t>优秀</t>
    </r>
    <r>
      <rPr>
        <b/>
        <sz val="9"/>
        <color theme="1"/>
        <rFont val="宋体"/>
        <charset val="134"/>
        <scheme val="minor"/>
      </rPr>
      <t>学生干部”、“优秀共青团干部”、“优秀党/团员”或其他相当奖项（省优：普本≥2次；专升本≥1次。校优：普本、专升本≥1次）</t>
    </r>
  </si>
  <si>
    <t>材料审核，是否符合标准</t>
  </si>
  <si>
    <t>例</t>
  </si>
  <si>
    <t>是/否</t>
  </si>
  <si>
    <t>通过/未过</t>
  </si>
  <si>
    <t>1次/2次/3次…</t>
  </si>
  <si>
    <t>符合/不符合</t>
  </si>
  <si>
    <t>省优/校优</t>
  </si>
  <si>
    <t>19219111201</t>
  </si>
  <si>
    <t>杨蒙福</t>
  </si>
  <si>
    <t>是</t>
  </si>
  <si>
    <t>否</t>
  </si>
  <si>
    <t>通过</t>
  </si>
  <si>
    <t>3次</t>
  </si>
  <si>
    <t>符合省优</t>
  </si>
  <si>
    <t>省优</t>
  </si>
  <si>
    <t>19219111211</t>
  </si>
  <si>
    <t>傅文洁</t>
  </si>
  <si>
    <t>1次</t>
  </si>
  <si>
    <t>符合校优</t>
  </si>
  <si>
    <t>校优</t>
  </si>
  <si>
    <t>19219111216</t>
  </si>
  <si>
    <t>周文聘</t>
  </si>
  <si>
    <t>19219111225</t>
  </si>
  <si>
    <t>苏  悦</t>
  </si>
  <si>
    <t>2次</t>
  </si>
  <si>
    <t>19219111227</t>
  </si>
  <si>
    <t>赵  龙</t>
  </si>
  <si>
    <t>4次</t>
  </si>
  <si>
    <t>19219111217</t>
  </si>
  <si>
    <t>吴雨波</t>
  </si>
  <si>
    <t>19219111231</t>
  </si>
  <si>
    <t>李雅斐</t>
  </si>
  <si>
    <t>19219111212</t>
  </si>
  <si>
    <t>何兰兰</t>
  </si>
  <si>
    <t>19219111222</t>
  </si>
  <si>
    <t>朱洁洁</t>
  </si>
  <si>
    <t>19219111206</t>
  </si>
  <si>
    <t>林中天</t>
  </si>
  <si>
    <t>19219111238</t>
  </si>
  <si>
    <t>盛紫斌</t>
  </si>
  <si>
    <t>19219111242</t>
  </si>
  <si>
    <t>罗可盈</t>
  </si>
  <si>
    <t>19219111241</t>
  </si>
  <si>
    <t>董浩雄</t>
  </si>
  <si>
    <t>0次</t>
  </si>
  <si>
    <t>不符合</t>
  </si>
  <si>
    <t>19219111234</t>
  </si>
  <si>
    <t>叶永洁</t>
  </si>
  <si>
    <t>不通过</t>
  </si>
  <si>
    <t>19219111226</t>
  </si>
  <si>
    <t>俞家烨</t>
  </si>
  <si>
    <t>19219111220</t>
  </si>
  <si>
    <t>吕剑波</t>
  </si>
  <si>
    <t>19219111223</t>
  </si>
  <si>
    <t>卢锦翔</t>
  </si>
  <si>
    <t>19219111205</t>
  </si>
  <si>
    <t>刘锦乐</t>
  </si>
  <si>
    <t>19219109226</t>
  </si>
  <si>
    <t>杨静静</t>
  </si>
  <si>
    <t>19219111240</t>
  </si>
  <si>
    <t>黄  旭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</si>
</sst>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5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2"/>
      <color rgb="FFFF0000"/>
      <name val="宋体"/>
      <charset val="134"/>
      <scheme val="minor"/>
    </font>
  </fonts>
  <fills count="6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/>
    <xf numFmtId="0" fontId="27" fillId="17" borderId="0" applyNumberFormat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4" fillId="22" borderId="14" applyNumberFormat="0" applyAlignment="0" applyProtection="0">
      <alignment vertical="center"/>
    </xf>
    <xf numFmtId="0" fontId="35" fillId="22" borderId="9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6" fillId="25" borderId="15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0" borderId="0"/>
    <xf numFmtId="0" fontId="27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18" fillId="0" borderId="0"/>
    <xf numFmtId="0" fontId="27" fillId="17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7" borderId="22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>
      <alignment vertical="center"/>
    </xf>
    <xf numFmtId="0" fontId="18" fillId="0" borderId="0"/>
    <xf numFmtId="0" fontId="18" fillId="0" borderId="0"/>
    <xf numFmtId="0" fontId="49" fillId="0" borderId="0"/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46" fillId="57" borderId="22" applyNumberFormat="0" applyAlignment="0" applyProtection="0">
      <alignment vertical="center"/>
    </xf>
    <xf numFmtId="0" fontId="46" fillId="57" borderId="2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54" fillId="51" borderId="10" applyNumberFormat="0" applyAlignment="0" applyProtection="0">
      <alignment vertical="center"/>
    </xf>
    <xf numFmtId="0" fontId="54" fillId="51" borderId="10" applyNumberFormat="0" applyAlignment="0" applyProtection="0">
      <alignment vertical="center"/>
    </xf>
    <xf numFmtId="0" fontId="54" fillId="51" borderId="10" applyNumberFormat="0" applyAlignment="0" applyProtection="0">
      <alignment vertical="center"/>
    </xf>
    <xf numFmtId="0" fontId="49" fillId="62" borderId="24" applyNumberFormat="0" applyFont="0" applyAlignment="0" applyProtection="0">
      <alignment vertical="center"/>
    </xf>
    <xf numFmtId="0" fontId="49" fillId="62" borderId="24" applyNumberFormat="0" applyFont="0" applyAlignment="0" applyProtection="0">
      <alignment vertical="center"/>
    </xf>
    <xf numFmtId="0" fontId="49" fillId="62" borderId="24" applyNumberFormat="0" applyFont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6" fontId="3" fillId="4" borderId="0" xfId="0" applyNumberFormat="1" applyFont="1" applyFill="1" applyAlignment="1">
      <alignment horizontal="center" vertical="center"/>
    </xf>
    <xf numFmtId="176" fontId="3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7" fillId="2" borderId="2" xfId="74" applyNumberFormat="1" applyFont="1" applyFill="1" applyBorder="1">
      <alignment vertical="center"/>
    </xf>
    <xf numFmtId="0" fontId="7" fillId="2" borderId="2" xfId="74" applyFont="1" applyFill="1" applyBorder="1">
      <alignment vertical="center"/>
    </xf>
    <xf numFmtId="176" fontId="8" fillId="2" borderId="2" xfId="74" applyNumberFormat="1" applyFont="1" applyFill="1" applyBorder="1" applyAlignment="1">
      <alignment horizontal="center" vertical="center"/>
    </xf>
    <xf numFmtId="176" fontId="9" fillId="2" borderId="2" xfId="139" applyNumberFormat="1" applyFont="1" applyFill="1" applyBorder="1" applyAlignment="1">
      <alignment horizontal="center" vertical="center"/>
    </xf>
    <xf numFmtId="176" fontId="9" fillId="2" borderId="2" xfId="144" applyNumberFormat="1" applyFont="1" applyFill="1" applyBorder="1" applyAlignment="1">
      <alignment horizontal="center"/>
    </xf>
    <xf numFmtId="0" fontId="10" fillId="2" borderId="2" xfId="137" applyFill="1" applyBorder="1"/>
    <xf numFmtId="49" fontId="7" fillId="0" borderId="2" xfId="74" applyNumberFormat="1" applyFont="1" applyBorder="1">
      <alignment vertical="center"/>
    </xf>
    <xf numFmtId="0" fontId="7" fillId="0" borderId="2" xfId="74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49" fontId="9" fillId="0" borderId="2" xfId="74" applyNumberFormat="1" applyFont="1" applyBorder="1">
      <alignment vertical="center"/>
    </xf>
    <xf numFmtId="0" fontId="9" fillId="0" borderId="2" xfId="74" applyFont="1" applyBorder="1">
      <alignment vertical="center"/>
    </xf>
    <xf numFmtId="176" fontId="11" fillId="2" borderId="2" xfId="74" applyNumberFormat="1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12" fillId="2" borderId="2" xfId="137" applyFont="1" applyFill="1" applyBorder="1"/>
    <xf numFmtId="176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176" fontId="1" fillId="4" borderId="2" xfId="0" applyNumberFormat="1" applyFont="1" applyFill="1" applyBorder="1" applyAlignment="1">
      <alignment horizontal="center" vertical="center" wrapText="1"/>
    </xf>
    <xf numFmtId="176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176" fontId="2" fillId="4" borderId="2" xfId="0" applyNumberFormat="1" applyFont="1" applyFill="1" applyBorder="1" applyAlignment="1">
      <alignment horizontal="center" vertical="center" wrapText="1"/>
    </xf>
    <xf numFmtId="176" fontId="2" fillId="5" borderId="2" xfId="0" applyNumberFormat="1" applyFont="1" applyFill="1" applyBorder="1" applyAlignment="1">
      <alignment horizontal="center" vertical="center" wrapText="1"/>
    </xf>
    <xf numFmtId="176" fontId="3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176" fontId="8" fillId="2" borderId="2" xfId="74" applyNumberFormat="1" applyFont="1" applyFill="1" applyBorder="1" applyAlignment="1">
      <alignment vertical="center"/>
    </xf>
    <xf numFmtId="176" fontId="8" fillId="2" borderId="2" xfId="74" applyNumberFormat="1" applyFont="1" applyFill="1" applyBorder="1">
      <alignment vertical="center"/>
    </xf>
    <xf numFmtId="176" fontId="9" fillId="2" borderId="2" xfId="144" applyNumberFormat="1" applyFont="1" applyFill="1" applyBorder="1"/>
    <xf numFmtId="0" fontId="0" fillId="2" borderId="2" xfId="136" applyFont="1" applyFill="1" applyBorder="1" applyAlignment="1"/>
    <xf numFmtId="176" fontId="13" fillId="2" borderId="2" xfId="74" applyNumberFormat="1" applyFont="1" applyFill="1" applyBorder="1" applyAlignment="1">
      <alignment vertical="center"/>
    </xf>
    <xf numFmtId="176" fontId="8" fillId="4" borderId="2" xfId="74" applyNumberFormat="1" applyFont="1" applyFill="1" applyBorder="1" applyAlignment="1">
      <alignment vertical="center"/>
    </xf>
    <xf numFmtId="176" fontId="8" fillId="5" borderId="2" xfId="74" applyNumberFormat="1" applyFont="1" applyFill="1" applyBorder="1">
      <alignment vertical="center"/>
    </xf>
    <xf numFmtId="176" fontId="9" fillId="5" borderId="2" xfId="139" applyNumberFormat="1" applyFont="1" applyFill="1" applyBorder="1" applyAlignment="1">
      <alignment horizontal="center" vertical="center"/>
    </xf>
    <xf numFmtId="176" fontId="9" fillId="5" borderId="2" xfId="144" applyNumberFormat="1" applyFont="1" applyFill="1" applyBorder="1"/>
    <xf numFmtId="0" fontId="10" fillId="5" borderId="2" xfId="137" applyFill="1" applyBorder="1"/>
    <xf numFmtId="0" fontId="0" fillId="5" borderId="2" xfId="136" applyFont="1" applyFill="1" applyBorder="1" applyAlignment="1"/>
    <xf numFmtId="176" fontId="11" fillId="5" borderId="2" xfId="74" applyNumberFormat="1" applyFont="1" applyFill="1" applyBorder="1">
      <alignment vertical="center"/>
    </xf>
    <xf numFmtId="176" fontId="4" fillId="5" borderId="2" xfId="0" applyNumberFormat="1" applyFont="1" applyFill="1" applyBorder="1" applyAlignment="1">
      <alignment horizontal="center" vertical="center"/>
    </xf>
    <xf numFmtId="0" fontId="12" fillId="5" borderId="2" xfId="137" applyFont="1" applyFill="1" applyBorder="1"/>
    <xf numFmtId="176" fontId="3" fillId="4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7" fillId="2" borderId="2" xfId="74" applyNumberFormat="1" applyFont="1" applyFill="1" applyBorder="1" quotePrefix="1">
      <alignment vertical="center"/>
    </xf>
    <xf numFmtId="0" fontId="7" fillId="2" borderId="2" xfId="74" applyFont="1" applyFill="1" applyBorder="1" quotePrefix="1">
      <alignment vertical="center"/>
    </xf>
    <xf numFmtId="49" fontId="7" fillId="0" borderId="2" xfId="74" applyNumberFormat="1" applyFont="1" applyBorder="1" quotePrefix="1">
      <alignment vertical="center"/>
    </xf>
    <xf numFmtId="0" fontId="7" fillId="0" borderId="2" xfId="74" applyFont="1" applyBorder="1" quotePrefix="1">
      <alignment vertical="center"/>
    </xf>
    <xf numFmtId="49" fontId="9" fillId="0" borderId="2" xfId="74" applyNumberFormat="1" applyFont="1" applyBorder="1" quotePrefix="1">
      <alignment vertical="center"/>
    </xf>
    <xf numFmtId="0" fontId="9" fillId="0" borderId="2" xfId="74" applyFont="1" applyBorder="1" quotePrefix="1">
      <alignment vertical="center"/>
    </xf>
  </cellXfs>
  <cellStyles count="186">
    <cellStyle name="常规" xfId="0" builtinId="0"/>
    <cellStyle name="货币[0]" xfId="1" builtinId="7"/>
    <cellStyle name="20% - 强调文字颜色 1 2" xfId="2"/>
    <cellStyle name="输出 3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计算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常规 6" xfId="16"/>
    <cellStyle name="60% - 强调文字颜色 2 3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20% - 强调文字颜色 5 3" xfId="31"/>
    <cellStyle name="40% - 强调文字颜色 4 2" xfId="3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20% - 强调文字颜色 2 3" xfId="37"/>
    <cellStyle name="汇总" xfId="38" builtinId="25"/>
    <cellStyle name="好" xfId="39" builtinId="26"/>
    <cellStyle name="适中" xfId="40" builtinId="28"/>
    <cellStyle name="20% - 强调文字颜色 3 3" xfId="41"/>
    <cellStyle name="20% - 强调文字颜色 1 4" xfId="42"/>
    <cellStyle name="20% - 强调文字颜色 5" xfId="43" builtinId="46"/>
    <cellStyle name="强调文字颜色 1" xfId="44" builtinId="29"/>
    <cellStyle name="链接单元格 3" xfId="45"/>
    <cellStyle name="20% - 强调文字颜色 1" xfId="46" builtinId="30"/>
    <cellStyle name="40% - 强调文字颜色 1" xfId="47" builtinId="31"/>
    <cellStyle name="输出 2" xfId="48"/>
    <cellStyle name="链接单元格 4" xfId="49"/>
    <cellStyle name="20% - 强调文字颜色 2" xfId="50" builtinId="34"/>
    <cellStyle name="40% - 强调文字颜色 2" xfId="51" builtinId="35"/>
    <cellStyle name="强调文字颜色 3" xfId="52" builtinId="37"/>
    <cellStyle name="强调文字颜色 4" xfId="53" builtinId="41"/>
    <cellStyle name="20% - 强调文字颜色 1 3" xfId="54"/>
    <cellStyle name="输出 4" xfId="55"/>
    <cellStyle name="20% - 强调文字颜色 4" xfId="56" builtinId="42"/>
    <cellStyle name="计算 3" xfId="57"/>
    <cellStyle name="40% - 强调文字颜色 4" xfId="58" builtinId="43"/>
    <cellStyle name="强调文字颜色 5" xfId="59" builtinId="45"/>
    <cellStyle name="计算 4" xfId="60"/>
    <cellStyle name="40% - 强调文字颜色 5" xfId="61" builtinId="47"/>
    <cellStyle name="60% - 强调文字颜色 5" xfId="62" builtinId="48"/>
    <cellStyle name="强调文字颜色 6" xfId="63" builtinId="49"/>
    <cellStyle name="适中 2" xfId="64"/>
    <cellStyle name="40% - 强调文字颜色 6" xfId="65" builtinId="51"/>
    <cellStyle name="60% - 强调文字颜色 6" xfId="66" builtinId="52"/>
    <cellStyle name="20% - 强调文字颜色 2 2" xfId="67"/>
    <cellStyle name="20% - 强调文字颜色 2 4" xfId="68"/>
    <cellStyle name="20% - 强调文字颜色 3 2" xfId="69"/>
    <cellStyle name="60% - 强调文字颜色 1 2" xfId="70"/>
    <cellStyle name="20% - 强调文字颜色 3 4" xfId="71"/>
    <cellStyle name="常规 3" xfId="72"/>
    <cellStyle name="20% - 强调文字颜色 4 2" xfId="73"/>
    <cellStyle name="常规 4" xfId="74"/>
    <cellStyle name="20% - 强调文字颜色 4 3" xfId="75"/>
    <cellStyle name="常规 5" xfId="76"/>
    <cellStyle name="60% - 强调文字颜色 2 2" xfId="77"/>
    <cellStyle name="20% - 强调文字颜色 4 4" xfId="78"/>
    <cellStyle name="20% - 强调文字颜色 5 2" xfId="79"/>
    <cellStyle name="60% - 强调文字颜色 3 2" xfId="80"/>
    <cellStyle name="20% - 强调文字颜色 5 4" xfId="81"/>
    <cellStyle name="20% - 强调文字颜色 6 2" xfId="82"/>
    <cellStyle name="20% - 强调文字颜色 6 3" xfId="83"/>
    <cellStyle name="60% - 强调文字颜色 4 2" xfId="84"/>
    <cellStyle name="20% - 强调文字颜色 6 4" xfId="85"/>
    <cellStyle name="40% - 强调文字颜色 1 2" xfId="86"/>
    <cellStyle name="40% - 强调文字颜色 1 3" xfId="87"/>
    <cellStyle name="40% - 强调文字颜色 1 4" xfId="88"/>
    <cellStyle name="40% - 强调文字颜色 2 2" xfId="89"/>
    <cellStyle name="40% - 强调文字颜色 2 3" xfId="90"/>
    <cellStyle name="40% - 强调文字颜色 2 4" xfId="91"/>
    <cellStyle name="40% - 强调文字颜色 3 2" xfId="92"/>
    <cellStyle name="40% - 强调文字颜色 3 3" xfId="93"/>
    <cellStyle name="40% - 强调文字颜色 3 4" xfId="94"/>
    <cellStyle name="40% - 强调文字颜色 4 3" xfId="95"/>
    <cellStyle name="40% - 强调文字颜色 4 4" xfId="96"/>
    <cellStyle name="40% - 强调文字颜色 5 2" xfId="97"/>
    <cellStyle name="40% - 强调文字颜色 5 3" xfId="98"/>
    <cellStyle name="40% - 强调文字颜色 5 4" xfId="99"/>
    <cellStyle name="40% - 强调文字颜色 6 2" xfId="100"/>
    <cellStyle name="40% - 强调文字颜色 6 3" xfId="101"/>
    <cellStyle name="40% - 强调文字颜色 6 4" xfId="102"/>
    <cellStyle name="60% - 强调文字颜色 1 3" xfId="103"/>
    <cellStyle name="60% - 强调文字颜色 1 4" xfId="104"/>
    <cellStyle name="常规 7" xfId="105"/>
    <cellStyle name="60% - 强调文字颜色 2 4" xfId="106"/>
    <cellStyle name="60% - 强调文字颜色 3 3" xfId="107"/>
    <cellStyle name="60% - 强调文字颜色 3 4" xfId="108"/>
    <cellStyle name="60% - 强调文字颜色 4 3" xfId="109"/>
    <cellStyle name="60% - 强调文字颜色 4 4" xfId="110"/>
    <cellStyle name="60% - 强调文字颜色 5 2" xfId="111"/>
    <cellStyle name="60% - 强调文字颜色 5 3" xfId="112"/>
    <cellStyle name="60% - 强调文字颜色 5 4" xfId="113"/>
    <cellStyle name="60% - 强调文字颜色 6 2" xfId="114"/>
    <cellStyle name="60% - 强调文字颜色 6 3" xfId="115"/>
    <cellStyle name="60% - 强调文字颜色 6 4" xfId="116"/>
    <cellStyle name="标题 1 2" xfId="117"/>
    <cellStyle name="标题 1 3" xfId="118"/>
    <cellStyle name="标题 1 4" xfId="119"/>
    <cellStyle name="标题 2 2" xfId="120"/>
    <cellStyle name="标题 2 3" xfId="121"/>
    <cellStyle name="标题 2 4" xfId="122"/>
    <cellStyle name="标题 3 2" xfId="123"/>
    <cellStyle name="标题 3 3" xfId="124"/>
    <cellStyle name="标题 3 4" xfId="125"/>
    <cellStyle name="标题 4 2" xfId="126"/>
    <cellStyle name="标题 4 3" xfId="127"/>
    <cellStyle name="检查单元格 2" xfId="128"/>
    <cellStyle name="标题 4 4" xfId="129"/>
    <cellStyle name="标题 5" xfId="130"/>
    <cellStyle name="标题 6" xfId="131"/>
    <cellStyle name="标题 7" xfId="132"/>
    <cellStyle name="差 2" xfId="133"/>
    <cellStyle name="差 3" xfId="134"/>
    <cellStyle name="差 4" xfId="135"/>
    <cellStyle name="常规 10" xfId="136"/>
    <cellStyle name="常规 11" xfId="137"/>
    <cellStyle name="常规 2" xfId="138"/>
    <cellStyle name="常规 2 2" xfId="139"/>
    <cellStyle name="常规 3 2" xfId="140"/>
    <cellStyle name="常规 3 3" xfId="141"/>
    <cellStyle name="常规 4 2" xfId="142"/>
    <cellStyle name="常规 8" xfId="143"/>
    <cellStyle name="常规 9" xfId="144"/>
    <cellStyle name="好 2" xfId="145"/>
    <cellStyle name="好 3" xfId="146"/>
    <cellStyle name="好 4" xfId="147"/>
    <cellStyle name="汇总 2" xfId="148"/>
    <cellStyle name="汇总 3" xfId="149"/>
    <cellStyle name="汇总 4" xfId="150"/>
    <cellStyle name="检查单元格 3" xfId="151"/>
    <cellStyle name="检查单元格 4" xfId="152"/>
    <cellStyle name="解释性文本 2" xfId="153"/>
    <cellStyle name="解释性文本 3" xfId="154"/>
    <cellStyle name="解释性文本 4" xfId="155"/>
    <cellStyle name="警告文本 2" xfId="156"/>
    <cellStyle name="警告文本 3" xfId="157"/>
    <cellStyle name="警告文本 4" xfId="158"/>
    <cellStyle name="链接单元格 2" xfId="159"/>
    <cellStyle name="强调文字颜色 1 2" xfId="160"/>
    <cellStyle name="强调文字颜色 1 3" xfId="161"/>
    <cellStyle name="强调文字颜色 1 4" xfId="162"/>
    <cellStyle name="强调文字颜色 2 2" xfId="163"/>
    <cellStyle name="强调文字颜色 2 3" xfId="164"/>
    <cellStyle name="强调文字颜色 2 4" xfId="165"/>
    <cellStyle name="强调文字颜色 3 2" xfId="166"/>
    <cellStyle name="强调文字颜色 3 3" xfId="167"/>
    <cellStyle name="强调文字颜色 3 4" xfId="168"/>
    <cellStyle name="强调文字颜色 4 2" xfId="169"/>
    <cellStyle name="强调文字颜色 4 3" xfId="170"/>
    <cellStyle name="强调文字颜色 4 4" xfId="171"/>
    <cellStyle name="强调文字颜色 5 2" xfId="172"/>
    <cellStyle name="强调文字颜色 5 3" xfId="173"/>
    <cellStyle name="强调文字颜色 5 4" xfId="174"/>
    <cellStyle name="强调文字颜色 6 2" xfId="175"/>
    <cellStyle name="强调文字颜色 6 3" xfId="176"/>
    <cellStyle name="强调文字颜色 6 4" xfId="177"/>
    <cellStyle name="适中 3" xfId="178"/>
    <cellStyle name="适中 4" xfId="179"/>
    <cellStyle name="输入 2" xfId="180"/>
    <cellStyle name="输入 3" xfId="181"/>
    <cellStyle name="输入 4" xfId="182"/>
    <cellStyle name="注释 2" xfId="183"/>
    <cellStyle name="注释 3" xfId="184"/>
    <cellStyle name="注释 4" xfId="18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9"/>
  <sheetViews>
    <sheetView tabSelected="1" zoomScale="80" zoomScaleNormal="80" workbookViewId="0">
      <selection activeCell="AC21" sqref="AC21"/>
    </sheetView>
  </sheetViews>
  <sheetFormatPr defaultColWidth="8.77777777777778" defaultRowHeight="15.6"/>
  <cols>
    <col min="1" max="1" width="3.55555555555556" style="5" customWidth="1"/>
    <col min="2" max="2" width="11.6666666666667" style="5" customWidth="1"/>
    <col min="3" max="3" width="10.2222222222222" style="5" customWidth="1"/>
    <col min="4" max="5" width="8.66666666666667" style="6" customWidth="1"/>
    <col min="6" max="6" width="7.66666666666667" style="6" customWidth="1"/>
    <col min="7" max="7" width="11.6666666666667" style="6" customWidth="1"/>
    <col min="8" max="8" width="3.55555555555556" style="7" customWidth="1"/>
    <col min="9" max="9" width="3.77777777777778" style="8" customWidth="1"/>
    <col min="10" max="10" width="3.66666666666667" style="8" customWidth="1"/>
    <col min="11" max="12" width="7.22222222222222" style="9" customWidth="1"/>
    <col min="13" max="13" width="7.66666666666667" style="9" customWidth="1"/>
    <col min="14" max="14" width="7.88888888888889" style="9" customWidth="1"/>
    <col min="15" max="17" width="3.55555555555556" style="10" customWidth="1"/>
    <col min="18" max="18" width="12" style="11" customWidth="1"/>
    <col min="19" max="19" width="9" style="12" customWidth="1"/>
    <col min="20" max="20" width="4.77777777777778" style="13" customWidth="1"/>
    <col min="21" max="21" width="4.22222222222222" style="13" customWidth="1"/>
    <col min="22" max="24" width="6.66666666666667" style="14" customWidth="1"/>
    <col min="25" max="27" width="11.2222222222222" style="14" customWidth="1"/>
    <col min="28" max="28" width="11.2222222222222" style="15" customWidth="1"/>
    <col min="29" max="30" width="6.66666666666667" style="15" customWidth="1"/>
    <col min="31" max="16384" width="8.77777777777778" style="5"/>
  </cols>
  <sheetData>
    <row r="1" ht="20.4" spans="1:30">
      <c r="A1" s="16" t="s">
        <v>0</v>
      </c>
      <c r="B1" s="16"/>
      <c r="C1" s="16"/>
      <c r="D1" s="16"/>
      <c r="E1" s="16"/>
      <c r="F1" s="16"/>
      <c r="G1" s="16"/>
      <c r="H1" s="16"/>
      <c r="I1" s="44"/>
      <c r="J1" s="44"/>
      <c r="K1" s="16"/>
      <c r="L1" s="16"/>
      <c r="M1" s="16"/>
      <c r="N1" s="16"/>
      <c r="O1" s="16"/>
      <c r="P1" s="16"/>
      <c r="Q1" s="16"/>
      <c r="R1" s="16"/>
      <c r="S1" s="16"/>
      <c r="T1" s="71"/>
      <c r="U1" s="71"/>
      <c r="V1" s="16"/>
      <c r="W1" s="16"/>
      <c r="X1" s="16"/>
      <c r="Y1" s="16"/>
      <c r="Z1" s="16"/>
      <c r="AA1" s="16"/>
      <c r="AB1" s="94"/>
      <c r="AC1" s="94"/>
      <c r="AD1" s="94"/>
    </row>
    <row r="2" spans="1:30">
      <c r="A2" s="17"/>
      <c r="B2" s="17"/>
      <c r="C2" s="17"/>
      <c r="D2" s="18" t="s">
        <v>1</v>
      </c>
      <c r="E2" s="19"/>
      <c r="F2" s="19"/>
      <c r="G2" s="19"/>
      <c r="H2" s="19"/>
      <c r="I2" s="19"/>
      <c r="J2" s="45"/>
      <c r="K2" s="46" t="s">
        <v>2</v>
      </c>
      <c r="L2" s="47"/>
      <c r="M2" s="47"/>
      <c r="N2" s="47"/>
      <c r="O2" s="47"/>
      <c r="P2" s="47"/>
      <c r="Q2" s="72"/>
      <c r="R2" s="73" t="s">
        <v>3</v>
      </c>
      <c r="S2" s="74" t="s">
        <v>4</v>
      </c>
      <c r="T2" s="75"/>
      <c r="U2" s="75"/>
      <c r="V2" s="76" t="s">
        <v>5</v>
      </c>
      <c r="W2" s="77"/>
      <c r="X2" s="77"/>
      <c r="Y2" s="77"/>
      <c r="Z2" s="77"/>
      <c r="AA2" s="95"/>
      <c r="AB2" s="96" t="s">
        <v>6</v>
      </c>
      <c r="AC2" s="96" t="s">
        <v>7</v>
      </c>
      <c r="AD2" s="97" t="s">
        <v>8</v>
      </c>
    </row>
    <row r="3" s="1" customFormat="1" ht="166.8" customHeight="1" spans="1:30">
      <c r="A3" s="20" t="s">
        <v>9</v>
      </c>
      <c r="B3" s="20" t="s">
        <v>10</v>
      </c>
      <c r="C3" s="20" t="s">
        <v>11</v>
      </c>
      <c r="D3" s="21" t="s">
        <v>12</v>
      </c>
      <c r="E3" s="21" t="s">
        <v>13</v>
      </c>
      <c r="F3" s="21" t="s">
        <v>14</v>
      </c>
      <c r="G3" s="21" t="s">
        <v>15</v>
      </c>
      <c r="H3" s="22" t="s">
        <v>16</v>
      </c>
      <c r="I3" s="48" t="s">
        <v>17</v>
      </c>
      <c r="J3" s="48" t="s">
        <v>18</v>
      </c>
      <c r="K3" s="49" t="s">
        <v>12</v>
      </c>
      <c r="L3" s="49" t="s">
        <v>13</v>
      </c>
      <c r="M3" s="49" t="s">
        <v>14</v>
      </c>
      <c r="N3" s="49" t="s">
        <v>15</v>
      </c>
      <c r="O3" s="50" t="s">
        <v>16</v>
      </c>
      <c r="P3" s="50" t="s">
        <v>17</v>
      </c>
      <c r="Q3" s="50" t="s">
        <v>18</v>
      </c>
      <c r="R3" s="78" t="s">
        <v>19</v>
      </c>
      <c r="S3" s="79"/>
      <c r="T3" s="80" t="s">
        <v>17</v>
      </c>
      <c r="U3" s="80" t="s">
        <v>18</v>
      </c>
      <c r="V3" s="81" t="s">
        <v>20</v>
      </c>
      <c r="W3" s="81" t="s">
        <v>21</v>
      </c>
      <c r="X3" s="81" t="s">
        <v>22</v>
      </c>
      <c r="Y3" s="98" t="s">
        <v>23</v>
      </c>
      <c r="Z3" s="81" t="s">
        <v>24</v>
      </c>
      <c r="AA3" s="81" t="s">
        <v>25</v>
      </c>
      <c r="AB3" s="99"/>
      <c r="AC3" s="99"/>
      <c r="AD3" s="97"/>
    </row>
    <row r="4" s="2" customFormat="1" ht="34.2" customHeight="1" spans="1:30">
      <c r="A4" s="23" t="s">
        <v>26</v>
      </c>
      <c r="B4" s="23"/>
      <c r="C4" s="23"/>
      <c r="D4" s="24"/>
      <c r="E4" s="24"/>
      <c r="F4" s="24"/>
      <c r="G4" s="25"/>
      <c r="H4" s="26"/>
      <c r="I4" s="51"/>
      <c r="J4" s="51"/>
      <c r="K4" s="52"/>
      <c r="L4" s="52"/>
      <c r="M4" s="52"/>
      <c r="N4" s="53"/>
      <c r="O4" s="54"/>
      <c r="P4" s="54"/>
      <c r="Q4" s="54"/>
      <c r="R4" s="82"/>
      <c r="S4" s="83"/>
      <c r="T4" s="84"/>
      <c r="U4" s="84"/>
      <c r="V4" s="85" t="s">
        <v>27</v>
      </c>
      <c r="W4" s="85" t="s">
        <v>27</v>
      </c>
      <c r="X4" s="85" t="s">
        <v>28</v>
      </c>
      <c r="Y4" s="85" t="s">
        <v>29</v>
      </c>
      <c r="Z4" s="85" t="s">
        <v>29</v>
      </c>
      <c r="AA4" s="85" t="s">
        <v>30</v>
      </c>
      <c r="AB4" s="100"/>
      <c r="AC4" s="100" t="s">
        <v>31</v>
      </c>
      <c r="AD4" s="101"/>
    </row>
    <row r="5" s="3" customFormat="1" spans="1:30">
      <c r="A5" s="27">
        <v>1</v>
      </c>
      <c r="B5" s="106" t="s">
        <v>32</v>
      </c>
      <c r="C5" s="107" t="s">
        <v>33</v>
      </c>
      <c r="D5" s="30">
        <v>100</v>
      </c>
      <c r="E5" s="31">
        <v>96.9626168224299</v>
      </c>
      <c r="F5" s="32">
        <v>92.9906542056075</v>
      </c>
      <c r="G5" s="25">
        <f>(D5*1.1+E5*1.2+F5*1.3)/3.6</f>
        <v>96.4563862928349</v>
      </c>
      <c r="H5" s="33">
        <v>2</v>
      </c>
      <c r="I5" s="55" t="s">
        <v>34</v>
      </c>
      <c r="J5" s="55" t="s">
        <v>34</v>
      </c>
      <c r="K5" s="56">
        <v>96.076</v>
      </c>
      <c r="L5" s="31">
        <v>93.3338317757009</v>
      </c>
      <c r="M5" s="57">
        <v>87.8493925233645</v>
      </c>
      <c r="N5" s="25">
        <f>(K5+L5+M5)/3</f>
        <v>92.4197414330218</v>
      </c>
      <c r="O5" s="33">
        <v>1</v>
      </c>
      <c r="P5" s="58" t="s">
        <v>34</v>
      </c>
      <c r="Q5" s="58" t="s">
        <v>34</v>
      </c>
      <c r="R5" s="27">
        <f>(H5+O5)/2</f>
        <v>1.5</v>
      </c>
      <c r="S5" s="27">
        <v>2</v>
      </c>
      <c r="T5" s="27" t="s">
        <v>34</v>
      </c>
      <c r="U5" s="27" t="s">
        <v>34</v>
      </c>
      <c r="V5" s="27" t="s">
        <v>35</v>
      </c>
      <c r="W5" s="27" t="s">
        <v>35</v>
      </c>
      <c r="X5" s="27" t="s">
        <v>36</v>
      </c>
      <c r="Y5" s="27" t="s">
        <v>37</v>
      </c>
      <c r="Z5" s="27" t="s">
        <v>37</v>
      </c>
      <c r="AA5" s="27" t="s">
        <v>38</v>
      </c>
      <c r="AB5" s="27" t="s">
        <v>38</v>
      </c>
      <c r="AC5" s="27" t="s">
        <v>39</v>
      </c>
      <c r="AD5" s="102"/>
    </row>
    <row r="6" s="3" customFormat="1" spans="1:30">
      <c r="A6" s="27">
        <v>2</v>
      </c>
      <c r="B6" s="106" t="s">
        <v>40</v>
      </c>
      <c r="C6" s="107" t="s">
        <v>41</v>
      </c>
      <c r="D6" s="30">
        <v>99.0384615384615</v>
      </c>
      <c r="E6" s="31">
        <v>100</v>
      </c>
      <c r="F6" s="32">
        <v>93.4579439252336</v>
      </c>
      <c r="G6" s="25">
        <f t="shared" ref="G6:G24" si="0">(D6*1.1+E6*1.2+F6*1.3)/3.6</f>
        <v>97.3437874430865</v>
      </c>
      <c r="H6" s="33">
        <v>1</v>
      </c>
      <c r="I6" s="55" t="s">
        <v>34</v>
      </c>
      <c r="J6" s="55" t="s">
        <v>34</v>
      </c>
      <c r="K6" s="56">
        <v>94.4189230769231</v>
      </c>
      <c r="L6" s="31">
        <v>94.5912</v>
      </c>
      <c r="M6" s="57">
        <v>87.5097663551402</v>
      </c>
      <c r="N6" s="25">
        <f t="shared" ref="N6:N24" si="1">(K6+L6+M6)/3</f>
        <v>92.1732964773544</v>
      </c>
      <c r="O6" s="33">
        <v>2</v>
      </c>
      <c r="P6" s="58" t="s">
        <v>34</v>
      </c>
      <c r="Q6" s="58" t="s">
        <v>34</v>
      </c>
      <c r="R6" s="27">
        <f t="shared" ref="R6:R24" si="2">(H6+O6)/2</f>
        <v>1.5</v>
      </c>
      <c r="S6" s="27">
        <v>1</v>
      </c>
      <c r="T6" s="27" t="s">
        <v>34</v>
      </c>
      <c r="U6" s="27" t="s">
        <v>34</v>
      </c>
      <c r="V6" s="27" t="s">
        <v>35</v>
      </c>
      <c r="W6" s="27" t="s">
        <v>35</v>
      </c>
      <c r="X6" s="27" t="s">
        <v>36</v>
      </c>
      <c r="Y6" s="27" t="s">
        <v>37</v>
      </c>
      <c r="Z6" s="86" t="s">
        <v>42</v>
      </c>
      <c r="AA6" s="27" t="s">
        <v>43</v>
      </c>
      <c r="AB6" s="27" t="s">
        <v>43</v>
      </c>
      <c r="AC6" s="27" t="s">
        <v>44</v>
      </c>
      <c r="AD6" s="102"/>
    </row>
    <row r="7" s="3" customFormat="1" spans="1:30">
      <c r="A7" s="27">
        <v>3</v>
      </c>
      <c r="B7" s="106" t="s">
        <v>45</v>
      </c>
      <c r="C7" s="107" t="s">
        <v>46</v>
      </c>
      <c r="D7" s="30">
        <v>99.0384615384615</v>
      </c>
      <c r="E7" s="31">
        <v>89.8274622573688</v>
      </c>
      <c r="F7" s="32">
        <v>99.8551401869159</v>
      </c>
      <c r="G7" s="25">
        <f t="shared" si="0"/>
        <v>96.263040178928</v>
      </c>
      <c r="H7" s="33">
        <v>3</v>
      </c>
      <c r="I7" s="55" t="s">
        <v>34</v>
      </c>
      <c r="J7" s="55" t="s">
        <v>34</v>
      </c>
      <c r="K7" s="56">
        <v>94.3929230769231</v>
      </c>
      <c r="L7" s="31">
        <v>88.6608235801582</v>
      </c>
      <c r="M7" s="57">
        <v>91.0130841121495</v>
      </c>
      <c r="N7" s="25">
        <f t="shared" si="1"/>
        <v>91.3556102564103</v>
      </c>
      <c r="O7" s="33">
        <v>3</v>
      </c>
      <c r="P7" s="58" t="s">
        <v>34</v>
      </c>
      <c r="Q7" s="58" t="s">
        <v>34</v>
      </c>
      <c r="R7" s="27">
        <f t="shared" si="2"/>
        <v>3</v>
      </c>
      <c r="S7" s="27">
        <v>3</v>
      </c>
      <c r="T7" s="27" t="s">
        <v>34</v>
      </c>
      <c r="U7" s="27" t="s">
        <v>34</v>
      </c>
      <c r="V7" s="27" t="s">
        <v>35</v>
      </c>
      <c r="W7" s="27" t="s">
        <v>35</v>
      </c>
      <c r="X7" s="27" t="s">
        <v>36</v>
      </c>
      <c r="Y7" s="27" t="s">
        <v>37</v>
      </c>
      <c r="Z7" s="27" t="s">
        <v>37</v>
      </c>
      <c r="AA7" s="27" t="s">
        <v>38</v>
      </c>
      <c r="AB7" s="27" t="s">
        <v>38</v>
      </c>
      <c r="AC7" s="27" t="s">
        <v>39</v>
      </c>
      <c r="AD7" s="102"/>
    </row>
    <row r="8" s="3" customFormat="1" spans="1:30">
      <c r="A8" s="27">
        <v>4</v>
      </c>
      <c r="B8" s="106" t="s">
        <v>47</v>
      </c>
      <c r="C8" s="107" t="s">
        <v>48</v>
      </c>
      <c r="D8" s="30">
        <v>97.8365384615385</v>
      </c>
      <c r="E8" s="31">
        <v>89.3691588785047</v>
      </c>
      <c r="F8" s="32">
        <v>95.1588785046729</v>
      </c>
      <c r="G8" s="25">
        <f t="shared" si="0"/>
        <v>94.0471458383258</v>
      </c>
      <c r="H8" s="33">
        <v>4</v>
      </c>
      <c r="I8" s="55" t="s">
        <v>34</v>
      </c>
      <c r="J8" s="55" t="s">
        <v>34</v>
      </c>
      <c r="K8" s="56">
        <v>94.0595769230769</v>
      </c>
      <c r="L8" s="31">
        <v>86.6192112149533</v>
      </c>
      <c r="M8" s="57">
        <v>87.5503271028037</v>
      </c>
      <c r="N8" s="25">
        <f t="shared" si="1"/>
        <v>89.409705080278</v>
      </c>
      <c r="O8" s="33">
        <v>4</v>
      </c>
      <c r="P8" s="58" t="s">
        <v>34</v>
      </c>
      <c r="Q8" s="58" t="s">
        <v>34</v>
      </c>
      <c r="R8" s="27">
        <f t="shared" si="2"/>
        <v>4</v>
      </c>
      <c r="S8" s="27">
        <v>4</v>
      </c>
      <c r="T8" s="27" t="s">
        <v>34</v>
      </c>
      <c r="U8" s="27" t="s">
        <v>34</v>
      </c>
      <c r="V8" s="27" t="s">
        <v>35</v>
      </c>
      <c r="W8" s="27" t="s">
        <v>35</v>
      </c>
      <c r="X8" s="27" t="s">
        <v>36</v>
      </c>
      <c r="Y8" s="27" t="s">
        <v>37</v>
      </c>
      <c r="Z8" s="27" t="s">
        <v>49</v>
      </c>
      <c r="AA8" s="27" t="s">
        <v>38</v>
      </c>
      <c r="AB8" s="27" t="s">
        <v>38</v>
      </c>
      <c r="AC8" s="27" t="s">
        <v>39</v>
      </c>
      <c r="AD8" s="102"/>
    </row>
    <row r="9" s="3" customFormat="1" spans="1:30">
      <c r="A9" s="27">
        <v>5</v>
      </c>
      <c r="B9" s="106" t="s">
        <v>50</v>
      </c>
      <c r="C9" s="107" t="s">
        <v>51</v>
      </c>
      <c r="D9" s="30">
        <v>91.8269230769231</v>
      </c>
      <c r="E9" s="31">
        <v>86.6822429906542</v>
      </c>
      <c r="F9" s="32">
        <v>93.0560747663551</v>
      </c>
      <c r="G9" s="25">
        <f t="shared" si="0"/>
        <v>90.5558900471283</v>
      </c>
      <c r="H9" s="33">
        <v>6</v>
      </c>
      <c r="I9" s="59" t="s">
        <v>35</v>
      </c>
      <c r="J9" s="55" t="s">
        <v>34</v>
      </c>
      <c r="K9" s="56">
        <v>90.3648461538461</v>
      </c>
      <c r="L9" s="31">
        <v>87.3193700934579</v>
      </c>
      <c r="M9" s="57">
        <v>86.6936448598131</v>
      </c>
      <c r="N9" s="25">
        <f t="shared" si="1"/>
        <v>88.1259537023724</v>
      </c>
      <c r="O9" s="33">
        <v>5</v>
      </c>
      <c r="P9" s="58" t="s">
        <v>34</v>
      </c>
      <c r="Q9" s="58" t="s">
        <v>34</v>
      </c>
      <c r="R9" s="27">
        <f t="shared" si="2"/>
        <v>5.5</v>
      </c>
      <c r="S9" s="27">
        <v>5</v>
      </c>
      <c r="T9" s="86" t="s">
        <v>35</v>
      </c>
      <c r="U9" s="27" t="s">
        <v>34</v>
      </c>
      <c r="V9" s="27" t="s">
        <v>35</v>
      </c>
      <c r="W9" s="27" t="s">
        <v>35</v>
      </c>
      <c r="X9" s="27" t="s">
        <v>36</v>
      </c>
      <c r="Y9" s="27" t="s">
        <v>37</v>
      </c>
      <c r="Z9" s="27" t="s">
        <v>52</v>
      </c>
      <c r="AA9" s="27" t="s">
        <v>38</v>
      </c>
      <c r="AB9" s="27" t="s">
        <v>43</v>
      </c>
      <c r="AC9" s="27" t="s">
        <v>44</v>
      </c>
      <c r="AD9" s="102"/>
    </row>
    <row r="10" spans="1:30">
      <c r="A10" s="17">
        <v>6</v>
      </c>
      <c r="B10" s="108" t="s">
        <v>53</v>
      </c>
      <c r="C10" s="109" t="s">
        <v>54</v>
      </c>
      <c r="D10" s="30">
        <v>84.375</v>
      </c>
      <c r="E10" s="31">
        <v>92.0560747663551</v>
      </c>
      <c r="F10" s="32">
        <v>95.0934579439252</v>
      </c>
      <c r="G10" s="25">
        <f t="shared" si="0"/>
        <v>90.8059125129802</v>
      </c>
      <c r="H10" s="33">
        <v>5</v>
      </c>
      <c r="I10" s="60" t="s">
        <v>34</v>
      </c>
      <c r="J10" s="60" t="s">
        <v>34</v>
      </c>
      <c r="K10" s="61">
        <v>85.2225</v>
      </c>
      <c r="L10" s="62">
        <v>90.4138523364486</v>
      </c>
      <c r="M10" s="63">
        <v>88.5760747663551</v>
      </c>
      <c r="N10" s="53">
        <f t="shared" si="1"/>
        <v>88.0708090342679</v>
      </c>
      <c r="O10" s="64">
        <v>6</v>
      </c>
      <c r="P10" s="65" t="s">
        <v>35</v>
      </c>
      <c r="Q10" s="65" t="s">
        <v>34</v>
      </c>
      <c r="R10" s="82">
        <f t="shared" si="2"/>
        <v>5.5</v>
      </c>
      <c r="S10" s="87">
        <v>6</v>
      </c>
      <c r="T10" s="88" t="s">
        <v>35</v>
      </c>
      <c r="U10" s="88" t="s">
        <v>34</v>
      </c>
      <c r="V10" s="89" t="s">
        <v>35</v>
      </c>
      <c r="W10" s="89" t="s">
        <v>35</v>
      </c>
      <c r="X10" s="89" t="s">
        <v>36</v>
      </c>
      <c r="Y10" s="89" t="s">
        <v>37</v>
      </c>
      <c r="Z10" s="89" t="s">
        <v>49</v>
      </c>
      <c r="AA10" s="89" t="s">
        <v>38</v>
      </c>
      <c r="AB10" s="103" t="s">
        <v>43</v>
      </c>
      <c r="AC10" s="103" t="s">
        <v>44</v>
      </c>
      <c r="AD10" s="104"/>
    </row>
    <row r="11" spans="1:30">
      <c r="A11" s="17">
        <v>7</v>
      </c>
      <c r="B11" s="108" t="s">
        <v>55</v>
      </c>
      <c r="C11" s="109" t="s">
        <v>56</v>
      </c>
      <c r="D11" s="30">
        <v>89.1826923076923</v>
      </c>
      <c r="E11" s="31">
        <v>84.1121495327103</v>
      </c>
      <c r="F11" s="32">
        <v>93.9906542056075</v>
      </c>
      <c r="G11" s="25">
        <f t="shared" si="0"/>
        <v>89.2287198458343</v>
      </c>
      <c r="H11" s="33">
        <v>8</v>
      </c>
      <c r="I11" s="60" t="s">
        <v>35</v>
      </c>
      <c r="J11" s="60" t="s">
        <v>34</v>
      </c>
      <c r="K11" s="61">
        <v>88.3278846153846</v>
      </c>
      <c r="L11" s="62">
        <v>84.2821046728972</v>
      </c>
      <c r="M11" s="63">
        <v>87.5193925233645</v>
      </c>
      <c r="N11" s="53">
        <f t="shared" si="1"/>
        <v>86.7097939372155</v>
      </c>
      <c r="O11" s="64">
        <v>7</v>
      </c>
      <c r="P11" s="65" t="s">
        <v>35</v>
      </c>
      <c r="Q11" s="65" t="s">
        <v>34</v>
      </c>
      <c r="R11" s="82">
        <f t="shared" si="2"/>
        <v>7.5</v>
      </c>
      <c r="S11" s="87">
        <v>7</v>
      </c>
      <c r="T11" s="88" t="s">
        <v>35</v>
      </c>
      <c r="U11" s="88" t="s">
        <v>34</v>
      </c>
      <c r="V11" s="89" t="s">
        <v>35</v>
      </c>
      <c r="W11" s="89" t="s">
        <v>35</v>
      </c>
      <c r="X11" s="89" t="s">
        <v>36</v>
      </c>
      <c r="Y11" s="89" t="s">
        <v>49</v>
      </c>
      <c r="Z11" s="89" t="s">
        <v>37</v>
      </c>
      <c r="AA11" s="89" t="s">
        <v>38</v>
      </c>
      <c r="AB11" s="103" t="s">
        <v>43</v>
      </c>
      <c r="AC11" s="103" t="s">
        <v>44</v>
      </c>
      <c r="AD11" s="104"/>
    </row>
    <row r="12" spans="1:30">
      <c r="A12" s="17">
        <v>8</v>
      </c>
      <c r="B12" s="108" t="s">
        <v>57</v>
      </c>
      <c r="C12" s="109" t="s">
        <v>58</v>
      </c>
      <c r="D12" s="30">
        <v>89.4230769230769</v>
      </c>
      <c r="E12" s="31">
        <v>82.8405823148814</v>
      </c>
      <c r="F12" s="32">
        <v>96.2803738317757</v>
      </c>
      <c r="G12" s="25">
        <f t="shared" si="0"/>
        <v>89.7051581595974</v>
      </c>
      <c r="H12" s="33">
        <v>7</v>
      </c>
      <c r="I12" s="60" t="s">
        <v>35</v>
      </c>
      <c r="J12" s="60" t="s">
        <v>34</v>
      </c>
      <c r="K12" s="61">
        <v>87.9321538461539</v>
      </c>
      <c r="L12" s="62">
        <v>83.197207620417</v>
      </c>
      <c r="M12" s="63">
        <v>87.4432242990654</v>
      </c>
      <c r="N12" s="53">
        <f t="shared" si="1"/>
        <v>86.1908619218788</v>
      </c>
      <c r="O12" s="64">
        <v>8</v>
      </c>
      <c r="P12" s="65" t="s">
        <v>35</v>
      </c>
      <c r="Q12" s="65" t="s">
        <v>34</v>
      </c>
      <c r="R12" s="82">
        <f t="shared" si="2"/>
        <v>7.5</v>
      </c>
      <c r="S12" s="87">
        <v>8</v>
      </c>
      <c r="T12" s="88" t="s">
        <v>35</v>
      </c>
      <c r="U12" s="88" t="s">
        <v>34</v>
      </c>
      <c r="V12" s="89" t="s">
        <v>35</v>
      </c>
      <c r="W12" s="89" t="s">
        <v>35</v>
      </c>
      <c r="X12" s="89" t="s">
        <v>36</v>
      </c>
      <c r="Y12" s="89" t="s">
        <v>52</v>
      </c>
      <c r="Z12" s="89" t="s">
        <v>49</v>
      </c>
      <c r="AA12" s="89" t="s">
        <v>38</v>
      </c>
      <c r="AB12" s="103" t="s">
        <v>43</v>
      </c>
      <c r="AC12" s="103" t="s">
        <v>44</v>
      </c>
      <c r="AD12" s="104"/>
    </row>
    <row r="13" spans="1:30">
      <c r="A13" s="17">
        <v>9</v>
      </c>
      <c r="B13" s="108" t="s">
        <v>59</v>
      </c>
      <c r="C13" s="109" t="s">
        <v>60</v>
      </c>
      <c r="D13" s="30">
        <v>89.9038461538462</v>
      </c>
      <c r="E13" s="31">
        <v>86.3901869158879</v>
      </c>
      <c r="F13" s="32">
        <v>88.1775700934579</v>
      </c>
      <c r="G13" s="25">
        <f t="shared" si="0"/>
        <v>88.1092489416088</v>
      </c>
      <c r="H13" s="33">
        <v>11</v>
      </c>
      <c r="I13" s="60" t="s">
        <v>35</v>
      </c>
      <c r="J13" s="60" t="s">
        <v>34</v>
      </c>
      <c r="K13" s="61">
        <v>88.4486923076923</v>
      </c>
      <c r="L13" s="62">
        <v>84.9715308411215</v>
      </c>
      <c r="M13" s="63">
        <v>83.2015420560748</v>
      </c>
      <c r="N13" s="53">
        <f t="shared" si="1"/>
        <v>85.5405884016295</v>
      </c>
      <c r="O13" s="64">
        <v>10</v>
      </c>
      <c r="P13" s="65" t="s">
        <v>35</v>
      </c>
      <c r="Q13" s="65" t="s">
        <v>34</v>
      </c>
      <c r="R13" s="82">
        <f t="shared" si="2"/>
        <v>10.5</v>
      </c>
      <c r="S13" s="87">
        <v>9</v>
      </c>
      <c r="T13" s="88" t="s">
        <v>35</v>
      </c>
      <c r="U13" s="88" t="s">
        <v>34</v>
      </c>
      <c r="V13" s="89" t="s">
        <v>35</v>
      </c>
      <c r="W13" s="89" t="s">
        <v>35</v>
      </c>
      <c r="X13" s="89" t="s">
        <v>36</v>
      </c>
      <c r="Y13" s="89" t="s">
        <v>37</v>
      </c>
      <c r="Z13" s="89" t="s">
        <v>42</v>
      </c>
      <c r="AA13" s="89" t="s">
        <v>43</v>
      </c>
      <c r="AB13" s="103" t="s">
        <v>43</v>
      </c>
      <c r="AC13" s="103" t="s">
        <v>44</v>
      </c>
      <c r="AD13" s="104"/>
    </row>
    <row r="14" spans="1:30">
      <c r="A14" s="17">
        <v>10</v>
      </c>
      <c r="B14" s="108" t="s">
        <v>61</v>
      </c>
      <c r="C14" s="109" t="s">
        <v>62</v>
      </c>
      <c r="D14" s="30">
        <v>86.2980769230769</v>
      </c>
      <c r="E14" s="31">
        <v>86.9158878504673</v>
      </c>
      <c r="F14" s="32">
        <v>90.8878504672897</v>
      </c>
      <c r="G14" s="25">
        <f t="shared" si="0"/>
        <v>88.1614321231728</v>
      </c>
      <c r="H14" s="33">
        <v>10</v>
      </c>
      <c r="I14" s="60" t="s">
        <v>35</v>
      </c>
      <c r="J14" s="60" t="s">
        <v>34</v>
      </c>
      <c r="K14" s="61">
        <v>84.6046538461539</v>
      </c>
      <c r="L14" s="62">
        <v>85.4971214953271</v>
      </c>
      <c r="M14" s="63">
        <v>85.8127102803738</v>
      </c>
      <c r="N14" s="53">
        <f t="shared" si="1"/>
        <v>85.3048285406183</v>
      </c>
      <c r="O14" s="64">
        <v>11</v>
      </c>
      <c r="P14" s="65" t="s">
        <v>35</v>
      </c>
      <c r="Q14" s="65" t="s">
        <v>34</v>
      </c>
      <c r="R14" s="82">
        <f t="shared" si="2"/>
        <v>10.5</v>
      </c>
      <c r="S14" s="87">
        <v>10</v>
      </c>
      <c r="T14" s="88" t="s">
        <v>35</v>
      </c>
      <c r="U14" s="88" t="s">
        <v>34</v>
      </c>
      <c r="V14" s="89" t="s">
        <v>35</v>
      </c>
      <c r="W14" s="89" t="s">
        <v>35</v>
      </c>
      <c r="X14" s="89" t="s">
        <v>36</v>
      </c>
      <c r="Y14" s="89" t="s">
        <v>37</v>
      </c>
      <c r="Z14" s="89" t="s">
        <v>42</v>
      </c>
      <c r="AA14" s="89" t="s">
        <v>43</v>
      </c>
      <c r="AB14" s="103" t="s">
        <v>43</v>
      </c>
      <c r="AC14" s="103" t="s">
        <v>44</v>
      </c>
      <c r="AD14" s="103"/>
    </row>
    <row r="15" spans="1:30">
      <c r="A15" s="17">
        <v>11</v>
      </c>
      <c r="B15" s="108" t="s">
        <v>63</v>
      </c>
      <c r="C15" s="109" t="s">
        <v>64</v>
      </c>
      <c r="D15" s="30">
        <v>85.3365384615385</v>
      </c>
      <c r="E15" s="31">
        <v>86.214953271028</v>
      </c>
      <c r="F15" s="32">
        <v>92.9906542056075</v>
      </c>
      <c r="G15" s="25">
        <f t="shared" si="0"/>
        <v>88.3933296389488</v>
      </c>
      <c r="H15" s="33">
        <v>9</v>
      </c>
      <c r="I15" s="60" t="s">
        <v>35</v>
      </c>
      <c r="J15" s="60" t="s">
        <v>34</v>
      </c>
      <c r="K15" s="61">
        <v>84.4595769230769</v>
      </c>
      <c r="L15" s="62">
        <v>84.9800672897196</v>
      </c>
      <c r="M15" s="63">
        <v>86.2143925233645</v>
      </c>
      <c r="N15" s="53">
        <f t="shared" si="1"/>
        <v>85.218012245387</v>
      </c>
      <c r="O15" s="64">
        <v>12</v>
      </c>
      <c r="P15" s="65" t="s">
        <v>35</v>
      </c>
      <c r="Q15" s="65" t="s">
        <v>34</v>
      </c>
      <c r="R15" s="82">
        <f t="shared" si="2"/>
        <v>10.5</v>
      </c>
      <c r="S15" s="87">
        <v>11</v>
      </c>
      <c r="T15" s="88" t="s">
        <v>35</v>
      </c>
      <c r="U15" s="88" t="s">
        <v>34</v>
      </c>
      <c r="V15" s="89" t="s">
        <v>35</v>
      </c>
      <c r="W15" s="89" t="s">
        <v>35</v>
      </c>
      <c r="X15" s="89" t="s">
        <v>36</v>
      </c>
      <c r="Y15" s="89" t="s">
        <v>37</v>
      </c>
      <c r="Z15" s="89" t="s">
        <v>42</v>
      </c>
      <c r="AA15" s="89" t="s">
        <v>43</v>
      </c>
      <c r="AB15" s="103" t="s">
        <v>43</v>
      </c>
      <c r="AC15" s="103" t="s">
        <v>44</v>
      </c>
      <c r="AD15" s="103"/>
    </row>
    <row r="16" spans="1:30">
      <c r="A16" s="17">
        <v>12</v>
      </c>
      <c r="B16" s="108" t="s">
        <v>65</v>
      </c>
      <c r="C16" s="109" t="s">
        <v>66</v>
      </c>
      <c r="D16" s="30">
        <v>82.4519230769231</v>
      </c>
      <c r="E16" s="31">
        <v>83.8785046728972</v>
      </c>
      <c r="F16" s="32">
        <v>92.1214953271028</v>
      </c>
      <c r="G16" s="25">
        <f t="shared" ref="G16" si="3">(D16*1.1+E16*1.2+F16*1.3)/3.6</f>
        <v>86.4192402548127</v>
      </c>
      <c r="H16" s="33">
        <v>15</v>
      </c>
      <c r="I16" s="60" t="s">
        <v>35</v>
      </c>
      <c r="J16" s="60" t="s">
        <v>34</v>
      </c>
      <c r="K16" s="61">
        <v>84.3483461538462</v>
      </c>
      <c r="L16" s="62">
        <v>84.545353271028</v>
      </c>
      <c r="M16" s="63">
        <v>88.0878971962617</v>
      </c>
      <c r="N16" s="53">
        <f t="shared" ref="N16" si="4">(K16+L16+M16)/3</f>
        <v>85.6605322070453</v>
      </c>
      <c r="O16" s="64">
        <v>9</v>
      </c>
      <c r="P16" s="65" t="s">
        <v>35</v>
      </c>
      <c r="Q16" s="65" t="s">
        <v>34</v>
      </c>
      <c r="R16" s="82">
        <f t="shared" ref="R16" si="5">(H16+O16)/2</f>
        <v>12</v>
      </c>
      <c r="S16" s="87">
        <v>12</v>
      </c>
      <c r="T16" s="88" t="s">
        <v>35</v>
      </c>
      <c r="U16" s="88" t="s">
        <v>34</v>
      </c>
      <c r="V16" s="89" t="s">
        <v>35</v>
      </c>
      <c r="W16" s="89" t="s">
        <v>35</v>
      </c>
      <c r="X16" s="89" t="s">
        <v>36</v>
      </c>
      <c r="Y16" s="89" t="s">
        <v>37</v>
      </c>
      <c r="Z16" s="89" t="s">
        <v>37</v>
      </c>
      <c r="AA16" s="89" t="s">
        <v>38</v>
      </c>
      <c r="AB16" s="103" t="s">
        <v>43</v>
      </c>
      <c r="AC16" s="103" t="s">
        <v>44</v>
      </c>
      <c r="AD16" s="104"/>
    </row>
    <row r="17" spans="1:30">
      <c r="A17" s="17">
        <v>13</v>
      </c>
      <c r="B17" s="108" t="s">
        <v>67</v>
      </c>
      <c r="C17" s="109" t="s">
        <v>68</v>
      </c>
      <c r="D17" s="30">
        <v>81.4903846153846</v>
      </c>
      <c r="E17" s="31">
        <v>85.7476635514019</v>
      </c>
      <c r="F17" s="32">
        <v>93.4579439252336</v>
      </c>
      <c r="G17" s="25">
        <f t="shared" si="0"/>
        <v>87.2310962337247</v>
      </c>
      <c r="H17" s="33">
        <v>12</v>
      </c>
      <c r="I17" s="60" t="s">
        <v>35</v>
      </c>
      <c r="J17" s="60" t="s">
        <v>34</v>
      </c>
      <c r="K17" s="61">
        <v>82.9412692307692</v>
      </c>
      <c r="L17" s="62">
        <v>84.0345644859813</v>
      </c>
      <c r="M17" s="63">
        <v>86.9647663551402</v>
      </c>
      <c r="N17" s="53">
        <f t="shared" si="1"/>
        <v>84.6468666906302</v>
      </c>
      <c r="O17" s="64">
        <v>13</v>
      </c>
      <c r="P17" s="65" t="s">
        <v>35</v>
      </c>
      <c r="Q17" s="65" t="s">
        <v>34</v>
      </c>
      <c r="R17" s="82">
        <f t="shared" si="2"/>
        <v>12.5</v>
      </c>
      <c r="S17" s="87">
        <v>13</v>
      </c>
      <c r="T17" s="88" t="s">
        <v>35</v>
      </c>
      <c r="U17" s="88" t="s">
        <v>34</v>
      </c>
      <c r="V17" s="89" t="s">
        <v>35</v>
      </c>
      <c r="W17" s="89" t="s">
        <v>35</v>
      </c>
      <c r="X17" s="89" t="s">
        <v>36</v>
      </c>
      <c r="Y17" s="89" t="s">
        <v>37</v>
      </c>
      <c r="Z17" s="90" t="s">
        <v>69</v>
      </c>
      <c r="AA17" s="89" t="s">
        <v>70</v>
      </c>
      <c r="AB17" s="103" t="s">
        <v>70</v>
      </c>
      <c r="AC17" s="103"/>
      <c r="AD17" s="103"/>
    </row>
    <row r="18" spans="1:30">
      <c r="A18" s="17">
        <v>14</v>
      </c>
      <c r="B18" s="108" t="s">
        <v>71</v>
      </c>
      <c r="C18" s="109" t="s">
        <v>72</v>
      </c>
      <c r="D18" s="30">
        <v>85.8173076923077</v>
      </c>
      <c r="E18" s="31">
        <v>79.515636232926</v>
      </c>
      <c r="F18" s="32">
        <v>94.1588785046729</v>
      </c>
      <c r="G18" s="25">
        <f t="shared" si="0"/>
        <v>86.7289844436457</v>
      </c>
      <c r="H18" s="33">
        <v>14</v>
      </c>
      <c r="I18" s="60" t="s">
        <v>35</v>
      </c>
      <c r="J18" s="60" t="s">
        <v>34</v>
      </c>
      <c r="K18" s="61">
        <v>84.2161153846154</v>
      </c>
      <c r="L18" s="62">
        <v>80.1857453630482</v>
      </c>
      <c r="M18" s="63">
        <v>87.3053271028037</v>
      </c>
      <c r="N18" s="53">
        <f t="shared" si="1"/>
        <v>83.9023959501558</v>
      </c>
      <c r="O18" s="64">
        <v>14</v>
      </c>
      <c r="P18" s="65" t="s">
        <v>35</v>
      </c>
      <c r="Q18" s="65" t="s">
        <v>34</v>
      </c>
      <c r="R18" s="82">
        <f t="shared" si="2"/>
        <v>14</v>
      </c>
      <c r="S18" s="87">
        <v>14</v>
      </c>
      <c r="T18" s="88" t="s">
        <v>35</v>
      </c>
      <c r="U18" s="88" t="s">
        <v>34</v>
      </c>
      <c r="V18" s="89" t="s">
        <v>35</v>
      </c>
      <c r="W18" s="89" t="s">
        <v>35</v>
      </c>
      <c r="X18" s="90" t="s">
        <v>73</v>
      </c>
      <c r="Y18" s="89" t="s">
        <v>37</v>
      </c>
      <c r="Z18" s="90" t="s">
        <v>69</v>
      </c>
      <c r="AA18" s="89" t="s">
        <v>70</v>
      </c>
      <c r="AB18" s="103" t="s">
        <v>70</v>
      </c>
      <c r="AC18" s="103"/>
      <c r="AD18" s="103"/>
    </row>
    <row r="19" spans="1:30">
      <c r="A19" s="17">
        <v>15</v>
      </c>
      <c r="B19" s="108" t="s">
        <v>74</v>
      </c>
      <c r="C19" s="109" t="s">
        <v>75</v>
      </c>
      <c r="D19" s="30">
        <v>92.3076923076923</v>
      </c>
      <c r="E19" s="31">
        <v>80.6613946800863</v>
      </c>
      <c r="F19" s="32">
        <v>87.9392523364486</v>
      </c>
      <c r="G19" s="25">
        <f t="shared" si="0"/>
        <v>86.8481008866523</v>
      </c>
      <c r="H19" s="33">
        <v>13</v>
      </c>
      <c r="I19" s="60" t="s">
        <v>35</v>
      </c>
      <c r="J19" s="60" t="s">
        <v>34</v>
      </c>
      <c r="K19" s="61">
        <v>88.5393846153846</v>
      </c>
      <c r="L19" s="62">
        <v>80.1773762760604</v>
      </c>
      <c r="M19" s="63">
        <v>82.2635514018692</v>
      </c>
      <c r="N19" s="53">
        <f t="shared" si="1"/>
        <v>83.6601040977714</v>
      </c>
      <c r="O19" s="64">
        <v>15</v>
      </c>
      <c r="P19" s="65" t="s">
        <v>35</v>
      </c>
      <c r="Q19" s="65" t="s">
        <v>34</v>
      </c>
      <c r="R19" s="82">
        <f t="shared" si="2"/>
        <v>14</v>
      </c>
      <c r="S19" s="87">
        <v>15</v>
      </c>
      <c r="T19" s="88" t="s">
        <v>35</v>
      </c>
      <c r="U19" s="88" t="s">
        <v>34</v>
      </c>
      <c r="V19" s="89" t="s">
        <v>35</v>
      </c>
      <c r="W19" s="89" t="s">
        <v>35</v>
      </c>
      <c r="X19" s="89" t="s">
        <v>36</v>
      </c>
      <c r="Y19" s="89" t="s">
        <v>49</v>
      </c>
      <c r="Z19" s="90" t="s">
        <v>69</v>
      </c>
      <c r="AA19" s="89" t="s">
        <v>70</v>
      </c>
      <c r="AB19" s="103" t="s">
        <v>70</v>
      </c>
      <c r="AC19" s="103"/>
      <c r="AD19" s="103"/>
    </row>
    <row r="20" spans="1:30">
      <c r="A20" s="17">
        <v>16</v>
      </c>
      <c r="B20" s="108" t="s">
        <v>76</v>
      </c>
      <c r="C20" s="109" t="s">
        <v>77</v>
      </c>
      <c r="D20" s="30">
        <v>87.0192307692308</v>
      </c>
      <c r="E20" s="31">
        <v>78.9719626168224</v>
      </c>
      <c r="F20" s="32">
        <v>90.6542056074766</v>
      </c>
      <c r="G20" s="25">
        <f t="shared" si="0"/>
        <v>85.6494378544612</v>
      </c>
      <c r="H20" s="33">
        <v>16</v>
      </c>
      <c r="I20" s="60" t="s">
        <v>35</v>
      </c>
      <c r="J20" s="60" t="s">
        <v>34</v>
      </c>
      <c r="K20" s="61">
        <v>86.9594615384616</v>
      </c>
      <c r="L20" s="62">
        <v>80.2543738317757</v>
      </c>
      <c r="M20" s="63">
        <v>83.692523364486</v>
      </c>
      <c r="N20" s="53">
        <f t="shared" si="1"/>
        <v>83.6354529115744</v>
      </c>
      <c r="O20" s="64">
        <v>16</v>
      </c>
      <c r="P20" s="65" t="s">
        <v>35</v>
      </c>
      <c r="Q20" s="65" t="s">
        <v>34</v>
      </c>
      <c r="R20" s="82">
        <f t="shared" si="2"/>
        <v>16</v>
      </c>
      <c r="S20" s="87">
        <v>16</v>
      </c>
      <c r="T20" s="88" t="s">
        <v>35</v>
      </c>
      <c r="U20" s="88" t="s">
        <v>34</v>
      </c>
      <c r="V20" s="89" t="s">
        <v>35</v>
      </c>
      <c r="W20" s="89" t="s">
        <v>35</v>
      </c>
      <c r="X20" s="89" t="s">
        <v>36</v>
      </c>
      <c r="Y20" s="89" t="s">
        <v>37</v>
      </c>
      <c r="Z20" s="89" t="s">
        <v>37</v>
      </c>
      <c r="AA20" s="89" t="s">
        <v>38</v>
      </c>
      <c r="AB20" s="103" t="s">
        <v>43</v>
      </c>
      <c r="AC20" s="103" t="s">
        <v>44</v>
      </c>
      <c r="AD20" s="103"/>
    </row>
    <row r="21" spans="1:30">
      <c r="A21" s="17">
        <v>17</v>
      </c>
      <c r="B21" s="108" t="s">
        <v>78</v>
      </c>
      <c r="C21" s="109" t="s">
        <v>79</v>
      </c>
      <c r="D21" s="30">
        <v>82.2115384615385</v>
      </c>
      <c r="E21" s="31">
        <v>76.6355140186916</v>
      </c>
      <c r="F21" s="32">
        <v>90.8878504672897</v>
      </c>
      <c r="G21" s="25">
        <f t="shared" si="0"/>
        <v>83.4859763159997</v>
      </c>
      <c r="H21" s="33">
        <v>18</v>
      </c>
      <c r="I21" s="60" t="s">
        <v>35</v>
      </c>
      <c r="J21" s="60" t="s">
        <v>34</v>
      </c>
      <c r="K21" s="61">
        <v>84.4440769230769</v>
      </c>
      <c r="L21" s="62">
        <v>78.6912598130841</v>
      </c>
      <c r="M21" s="63">
        <v>85.8327102803738</v>
      </c>
      <c r="N21" s="53">
        <f t="shared" si="1"/>
        <v>82.9893490055116</v>
      </c>
      <c r="O21" s="64">
        <v>17</v>
      </c>
      <c r="P21" s="65" t="s">
        <v>35</v>
      </c>
      <c r="Q21" s="65" t="s">
        <v>34</v>
      </c>
      <c r="R21" s="82">
        <f t="shared" si="2"/>
        <v>17.5</v>
      </c>
      <c r="S21" s="87">
        <v>17</v>
      </c>
      <c r="T21" s="88" t="s">
        <v>35</v>
      </c>
      <c r="U21" s="88" t="s">
        <v>34</v>
      </c>
      <c r="V21" s="89" t="s">
        <v>35</v>
      </c>
      <c r="W21" s="89" t="s">
        <v>35</v>
      </c>
      <c r="X21" s="89" t="s">
        <v>36</v>
      </c>
      <c r="Y21" s="89" t="s">
        <v>37</v>
      </c>
      <c r="Z21" s="89" t="s">
        <v>37</v>
      </c>
      <c r="AA21" s="89" t="s">
        <v>38</v>
      </c>
      <c r="AB21" s="103" t="s">
        <v>43</v>
      </c>
      <c r="AC21" s="103" t="s">
        <v>44</v>
      </c>
      <c r="AD21" s="103"/>
    </row>
    <row r="22" s="4" customFormat="1" spans="1:30">
      <c r="A22" s="36">
        <v>18</v>
      </c>
      <c r="B22" s="110" t="s">
        <v>80</v>
      </c>
      <c r="C22" s="111" t="s">
        <v>81</v>
      </c>
      <c r="D22" s="39">
        <v>88.9423076923077</v>
      </c>
      <c r="E22" s="31">
        <v>78.5046728971963</v>
      </c>
      <c r="F22" s="32">
        <v>84.8130841121495</v>
      </c>
      <c r="G22" s="40">
        <f t="shared" si="0"/>
        <v>83.9719875788801</v>
      </c>
      <c r="H22" s="41">
        <v>17</v>
      </c>
      <c r="I22" s="60" t="s">
        <v>35</v>
      </c>
      <c r="J22" s="60" t="s">
        <v>34</v>
      </c>
      <c r="K22" s="66">
        <v>86.9036153846154</v>
      </c>
      <c r="L22" s="62">
        <v>79.5508710280374</v>
      </c>
      <c r="M22" s="63">
        <v>79.9278504672897</v>
      </c>
      <c r="N22" s="67">
        <f t="shared" si="1"/>
        <v>82.1274456266475</v>
      </c>
      <c r="O22" s="68">
        <v>18</v>
      </c>
      <c r="P22" s="65" t="s">
        <v>35</v>
      </c>
      <c r="Q22" s="65" t="s">
        <v>34</v>
      </c>
      <c r="R22" s="91">
        <f t="shared" si="2"/>
        <v>17.5</v>
      </c>
      <c r="S22" s="92">
        <v>18</v>
      </c>
      <c r="T22" s="88" t="s">
        <v>35</v>
      </c>
      <c r="U22" s="88" t="s">
        <v>34</v>
      </c>
      <c r="V22" s="93" t="s">
        <v>35</v>
      </c>
      <c r="W22" s="93" t="s">
        <v>35</v>
      </c>
      <c r="X22" s="93" t="s">
        <v>36</v>
      </c>
      <c r="Y22" s="90" t="s">
        <v>42</v>
      </c>
      <c r="Z22" s="90" t="s">
        <v>69</v>
      </c>
      <c r="AA22" s="93" t="s">
        <v>70</v>
      </c>
      <c r="AB22" s="103" t="s">
        <v>70</v>
      </c>
      <c r="AC22" s="105"/>
      <c r="AD22" s="105"/>
    </row>
    <row r="23" s="4" customFormat="1" spans="1:30">
      <c r="A23" s="36">
        <v>19</v>
      </c>
      <c r="B23" s="110" t="s">
        <v>82</v>
      </c>
      <c r="C23" s="111" t="s">
        <v>83</v>
      </c>
      <c r="D23" s="39">
        <v>78.125</v>
      </c>
      <c r="E23" s="31">
        <v>80.2952012940331</v>
      </c>
      <c r="F23" s="32">
        <v>89.018691588785</v>
      </c>
      <c r="G23" s="40">
        <f t="shared" si="0"/>
        <v>82.7822335050723</v>
      </c>
      <c r="H23" s="41">
        <v>19</v>
      </c>
      <c r="I23" s="60" t="s">
        <v>35</v>
      </c>
      <c r="J23" s="60" t="s">
        <v>34</v>
      </c>
      <c r="K23" s="66">
        <v>78.5675</v>
      </c>
      <c r="L23" s="62">
        <v>80.8506409058232</v>
      </c>
      <c r="M23" s="63">
        <v>84.106214953271</v>
      </c>
      <c r="N23" s="67">
        <f t="shared" si="1"/>
        <v>81.1747852863647</v>
      </c>
      <c r="O23" s="68">
        <v>19</v>
      </c>
      <c r="P23" s="65" t="s">
        <v>35</v>
      </c>
      <c r="Q23" s="65" t="s">
        <v>34</v>
      </c>
      <c r="R23" s="91">
        <f t="shared" si="2"/>
        <v>19</v>
      </c>
      <c r="S23" s="92">
        <v>19</v>
      </c>
      <c r="T23" s="88" t="s">
        <v>35</v>
      </c>
      <c r="U23" s="88" t="s">
        <v>34</v>
      </c>
      <c r="V23" s="93" t="s">
        <v>35</v>
      </c>
      <c r="W23" s="93" t="s">
        <v>35</v>
      </c>
      <c r="X23" s="93" t="s">
        <v>36</v>
      </c>
      <c r="Y23" s="90" t="s">
        <v>42</v>
      </c>
      <c r="Z23" s="90" t="s">
        <v>69</v>
      </c>
      <c r="AA23" s="93" t="s">
        <v>70</v>
      </c>
      <c r="AB23" s="103" t="s">
        <v>70</v>
      </c>
      <c r="AC23" s="105"/>
      <c r="AD23" s="105"/>
    </row>
    <row r="24" s="4" customFormat="1" spans="1:30">
      <c r="A24" s="36">
        <v>20</v>
      </c>
      <c r="B24" s="110" t="s">
        <v>84</v>
      </c>
      <c r="C24" s="111" t="s">
        <v>85</v>
      </c>
      <c r="D24" s="39">
        <v>85.0961538461539</v>
      </c>
      <c r="E24" s="31">
        <v>78.5046728971963</v>
      </c>
      <c r="F24" s="32">
        <v>84.3785046728972</v>
      </c>
      <c r="G24" s="40">
        <f t="shared" si="0"/>
        <v>82.639842439492</v>
      </c>
      <c r="H24" s="41">
        <v>20</v>
      </c>
      <c r="I24" s="60" t="s">
        <v>35</v>
      </c>
      <c r="J24" s="60" t="s">
        <v>34</v>
      </c>
      <c r="K24" s="66">
        <v>84.0473076923077</v>
      </c>
      <c r="L24" s="62">
        <v>78.6540710280374</v>
      </c>
      <c r="M24" s="63">
        <v>80.2371028037383</v>
      </c>
      <c r="N24" s="67">
        <f t="shared" si="1"/>
        <v>80.9794938413611</v>
      </c>
      <c r="O24" s="68">
        <v>20</v>
      </c>
      <c r="P24" s="65" t="s">
        <v>35</v>
      </c>
      <c r="Q24" s="65" t="s">
        <v>34</v>
      </c>
      <c r="R24" s="91">
        <f t="shared" si="2"/>
        <v>20</v>
      </c>
      <c r="S24" s="92">
        <v>20</v>
      </c>
      <c r="T24" s="88" t="s">
        <v>35</v>
      </c>
      <c r="U24" s="88" t="s">
        <v>34</v>
      </c>
      <c r="V24" s="93" t="s">
        <v>35</v>
      </c>
      <c r="W24" s="93" t="s">
        <v>35</v>
      </c>
      <c r="X24" s="93" t="s">
        <v>36</v>
      </c>
      <c r="Y24" s="90" t="s">
        <v>42</v>
      </c>
      <c r="Z24" s="93" t="s">
        <v>42</v>
      </c>
      <c r="AA24" s="93" t="s">
        <v>70</v>
      </c>
      <c r="AB24" s="103" t="s">
        <v>70</v>
      </c>
      <c r="AC24" s="105"/>
      <c r="AD24" s="105"/>
    </row>
    <row r="25" spans="1:30">
      <c r="A25" s="17">
        <v>21</v>
      </c>
      <c r="B25" s="17"/>
      <c r="C25" s="17"/>
      <c r="D25" s="25"/>
      <c r="E25" s="25"/>
      <c r="F25" s="25"/>
      <c r="G25" s="25"/>
      <c r="H25" s="27"/>
      <c r="I25" s="69"/>
      <c r="J25" s="69"/>
      <c r="K25" s="53"/>
      <c r="L25" s="53"/>
      <c r="M25" s="53"/>
      <c r="N25" s="53"/>
      <c r="O25" s="70"/>
      <c r="P25" s="70"/>
      <c r="Q25" s="70"/>
      <c r="R25" s="82"/>
      <c r="S25" s="87"/>
      <c r="T25" s="88"/>
      <c r="U25" s="88"/>
      <c r="V25" s="89"/>
      <c r="W25" s="89"/>
      <c r="X25" s="89"/>
      <c r="Y25" s="89"/>
      <c r="Z25" s="89"/>
      <c r="AA25" s="89"/>
      <c r="AB25" s="103"/>
      <c r="AC25" s="103"/>
      <c r="AD25" s="103"/>
    </row>
    <row r="26" spans="1:30">
      <c r="A26" s="17">
        <v>22</v>
      </c>
      <c r="B26" s="17"/>
      <c r="C26" s="17"/>
      <c r="D26" s="25"/>
      <c r="E26" s="25"/>
      <c r="F26" s="25"/>
      <c r="G26" s="25"/>
      <c r="H26" s="27"/>
      <c r="I26" s="69"/>
      <c r="J26" s="69"/>
      <c r="K26" s="53"/>
      <c r="L26" s="53"/>
      <c r="M26" s="53"/>
      <c r="N26" s="53"/>
      <c r="O26" s="70"/>
      <c r="P26" s="70"/>
      <c r="Q26" s="70"/>
      <c r="R26" s="82"/>
      <c r="S26" s="87"/>
      <c r="T26" s="88"/>
      <c r="U26" s="88"/>
      <c r="V26" s="89"/>
      <c r="W26" s="89"/>
      <c r="X26" s="89"/>
      <c r="Y26" s="89"/>
      <c r="Z26" s="89"/>
      <c r="AA26" s="89"/>
      <c r="AB26" s="103"/>
      <c r="AC26" s="103"/>
      <c r="AD26" s="103"/>
    </row>
    <row r="27" spans="1:30">
      <c r="A27" s="17">
        <v>23</v>
      </c>
      <c r="B27" s="17"/>
      <c r="C27" s="17"/>
      <c r="D27" s="42"/>
      <c r="E27" s="42"/>
      <c r="F27" s="42"/>
      <c r="G27" s="42"/>
      <c r="H27" s="43"/>
      <c r="I27" s="69"/>
      <c r="J27" s="69"/>
      <c r="K27" s="53"/>
      <c r="L27" s="53"/>
      <c r="M27" s="53"/>
      <c r="N27" s="53"/>
      <c r="O27" s="70"/>
      <c r="P27" s="70"/>
      <c r="Q27" s="70"/>
      <c r="R27" s="82"/>
      <c r="S27" s="87"/>
      <c r="T27" s="88"/>
      <c r="U27" s="88"/>
      <c r="V27" s="89"/>
      <c r="W27" s="89"/>
      <c r="X27" s="89"/>
      <c r="Y27" s="89"/>
      <c r="Z27" s="89"/>
      <c r="AA27" s="89"/>
      <c r="AB27" s="103"/>
      <c r="AC27" s="103"/>
      <c r="AD27" s="103"/>
    </row>
    <row r="28" spans="1:30">
      <c r="A28" s="17">
        <v>24</v>
      </c>
      <c r="B28" s="17"/>
      <c r="C28" s="17"/>
      <c r="D28" s="42"/>
      <c r="E28" s="42"/>
      <c r="F28" s="42"/>
      <c r="G28" s="42"/>
      <c r="H28" s="43"/>
      <c r="I28" s="69"/>
      <c r="J28" s="69"/>
      <c r="K28" s="53"/>
      <c r="L28" s="53"/>
      <c r="M28" s="53"/>
      <c r="N28" s="53"/>
      <c r="O28" s="70"/>
      <c r="P28" s="70"/>
      <c r="Q28" s="70"/>
      <c r="R28" s="82"/>
      <c r="S28" s="87"/>
      <c r="T28" s="88"/>
      <c r="U28" s="88"/>
      <c r="V28" s="89"/>
      <c r="W28" s="89"/>
      <c r="X28" s="89"/>
      <c r="Y28" s="89"/>
      <c r="Z28" s="89"/>
      <c r="AA28" s="89"/>
      <c r="AB28" s="103"/>
      <c r="AC28" s="103"/>
      <c r="AD28" s="103"/>
    </row>
    <row r="29" spans="1:30">
      <c r="A29" s="17">
        <v>25</v>
      </c>
      <c r="B29" s="17"/>
      <c r="C29" s="17"/>
      <c r="D29" s="42"/>
      <c r="E29" s="42"/>
      <c r="F29" s="42"/>
      <c r="G29" s="42"/>
      <c r="H29" s="43"/>
      <c r="I29" s="69"/>
      <c r="J29" s="69"/>
      <c r="K29" s="53"/>
      <c r="L29" s="53"/>
      <c r="M29" s="53"/>
      <c r="N29" s="53"/>
      <c r="O29" s="70"/>
      <c r="P29" s="70"/>
      <c r="Q29" s="70"/>
      <c r="R29" s="82"/>
      <c r="S29" s="87"/>
      <c r="T29" s="88"/>
      <c r="U29" s="88"/>
      <c r="V29" s="89"/>
      <c r="W29" s="89"/>
      <c r="X29" s="89"/>
      <c r="Y29" s="89"/>
      <c r="Z29" s="89"/>
      <c r="AA29" s="89"/>
      <c r="AB29" s="103"/>
      <c r="AC29" s="103"/>
      <c r="AD29" s="103"/>
    </row>
  </sheetData>
  <sortState ref="B3:R50">
    <sortCondition ref="R3:R50"/>
    <sortCondition ref="O3:O50"/>
  </sortState>
  <mergeCells count="8">
    <mergeCell ref="A1:AD1"/>
    <mergeCell ref="D2:J2"/>
    <mergeCell ref="K2:Q2"/>
    <mergeCell ref="V2:AA2"/>
    <mergeCell ref="S2:S3"/>
    <mergeCell ref="AB2:AB3"/>
    <mergeCell ref="AC2:AC3"/>
    <mergeCell ref="AD2:AD3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Cerasus</cp:lastModifiedBy>
  <dcterms:created xsi:type="dcterms:W3CDTF">2021-12-28T06:57:00Z</dcterms:created>
  <cp:lastPrinted>2022-12-22T08:54:00Z</cp:lastPrinted>
  <dcterms:modified xsi:type="dcterms:W3CDTF">2023-02-27T12:59:02Z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D6FE62163E3E4770B52376EBF87EFB45</vt:lpwstr>
  </property>
  <property fmtid="{D5CDD505-2E9C-101B-9397-08002B2CF9AE}" pid="3" name="KSOProductBuildVer">
    <vt:lpwstr>2052-11.1.0.12980</vt:lpwstr>
  </property>
</Properties>
</file>