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<sst xmlns="http://schemas.openxmlformats.org/spreadsheetml/2006/main" count="371" uniqueCount="90">
  <si>
    <t>温州理工学院数据科学与人工智能学院2023届19级计算机科学与技术四班优秀毕业生评选表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</si>
  <si>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</si>
  <si>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</si>
  <si>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</si>
  <si>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</si>
  <si>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charset val="134"/>
        <scheme val="minor"/>
      </rPr>
      <t>达标条件</t>
    </r>
    <r>
      <rPr>
        <b/>
        <sz val="12"/>
        <color rgb="FFFF0000"/>
        <rFont val="宋体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</si>
  <si>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</si>
  <si>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</si>
  <si>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</si>
  <si>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</si>
  <si>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</si>
  <si>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</si>
  <si>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</si>
  <si>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</si>
  <si>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</si>
  <si>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</si>
  <si>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</si>
  <si>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</si>
  <si>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</si>
  <si>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</si>
  <si>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</si>
  <si>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</si>
  <si>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</si>
  <si>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</si>
  <si>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charset val="134"/>
        <scheme val="minor"/>
      </rPr>
      <t>校级及以上“</t>
    </r>
    <r>
      <rPr>
        <b/>
        <sz val="9"/>
        <rFont val="宋体"/>
        <charset val="134"/>
        <scheme val="minor"/>
      </rPr>
      <t>优秀</t>
    </r>
    <r>
      <rPr>
        <b/>
        <sz val="9"/>
        <color theme="1"/>
        <rFont val="宋体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</si>
  <si>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</si>
  <si>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</si>
  <si>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</si>
  <si>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</si>
  <si>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</si>
  <si>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</si>
  <si>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</si>
  <si>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19219111422</t>
  </si>
  <si>
    <t>项伟峰</t>
  </si>
  <si>
    <t>是</t>
  </si>
  <si>
    <t>通过</t>
  </si>
  <si>
    <t>2次</t>
  </si>
  <si>
    <t>符合省优</t>
  </si>
  <si>
    <t>省优</t>
  </si>
  <si>
    <t>19219111403</t>
  </si>
  <si>
    <t>陈格</t>
  </si>
  <si>
    <t>4次</t>
  </si>
  <si>
    <t>19219111414</t>
  </si>
  <si>
    <t>徐正</t>
  </si>
  <si>
    <t>3次</t>
  </si>
  <si>
    <t>19219111415</t>
  </si>
  <si>
    <t>胡江敏</t>
  </si>
  <si>
    <t>5次</t>
  </si>
  <si>
    <t>19219111410</t>
  </si>
  <si>
    <t>叶国栋</t>
  </si>
  <si>
    <t>校优</t>
  </si>
  <si>
    <t>19219111411</t>
  </si>
  <si>
    <t>林甲坚</t>
  </si>
  <si>
    <t>否</t>
  </si>
  <si>
    <t>1次</t>
  </si>
  <si>
    <t>符合校优</t>
  </si>
  <si>
    <t>19219111427</t>
  </si>
  <si>
    <t>潘磊</t>
  </si>
  <si>
    <t>不符合</t>
  </si>
  <si>
    <t>19219111428</t>
  </si>
  <si>
    <t>汪挺格</t>
  </si>
  <si>
    <t>19219111432</t>
  </si>
  <si>
    <t>胡彦涵</t>
  </si>
  <si>
    <t>19219111409</t>
  </si>
  <si>
    <t>陈浩宇</t>
  </si>
  <si>
    <t>0次</t>
  </si>
  <si>
    <t>19219111440</t>
  </si>
  <si>
    <t>戚柏丰</t>
  </si>
  <si>
    <t>19219111441</t>
  </si>
  <si>
    <t>叶赛</t>
  </si>
  <si>
    <t>未通过</t>
  </si>
  <si>
    <t>19219111407</t>
  </si>
  <si>
    <t>徐晨杰</t>
  </si>
  <si>
    <t>19219111429</t>
  </si>
  <si>
    <t>曹袁</t>
  </si>
  <si>
    <t>19219111421</t>
  </si>
  <si>
    <t>项宁宁</t>
  </si>
  <si>
    <t>19219111401</t>
  </si>
  <si>
    <t>黄益涛</t>
  </si>
  <si>
    <t>19219111413</t>
  </si>
  <si>
    <t>胡琛威</t>
  </si>
  <si>
    <t>19219111404</t>
  </si>
  <si>
    <t>王超权</t>
  </si>
  <si>
    <t>19219111443</t>
  </si>
  <si>
    <t>周昕</t>
  </si>
  <si>
    <t>17219111423</t>
  </si>
  <si>
    <t>潘延笙</t>
  </si>
  <si>
    <t>19219111439</t>
  </si>
  <si>
    <t>梁柳坤</t>
  </si>
  <si>
    <t>-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</si>
</sst>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6"/>
      <name val="宋体"/>
      <charset val="134"/>
      <scheme val="minor"/>
    </font>
    <font>
      <b/>
      <sz val="9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176" fontId="3" fillId="4" borderId="0" xfId="0" applyNumberFormat="1" applyFont="1" applyFill="1" applyAlignment="1">
      <alignment vertical="center"/>
    </xf>
    <xf numFmtId="176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177" fontId="3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76" fontId="1" fillId="4" borderId="2" xfId="0" applyNumberFormat="1" applyFont="1" applyFill="1" applyBorder="1" applyAlignment="1">
      <alignment vertical="center" wrapText="1"/>
    </xf>
    <xf numFmtId="176" fontId="1" fillId="5" borderId="2" xfId="0" applyNumberFormat="1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177" fontId="1" fillId="5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76" fontId="2" fillId="4" borderId="2" xfId="0" applyNumberFormat="1" applyFont="1" applyFill="1" applyBorder="1" applyAlignment="1">
      <alignment vertical="center" wrapText="1"/>
    </xf>
    <xf numFmtId="176" fontId="2" fillId="5" borderId="2" xfId="0" applyNumberFormat="1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177" fontId="3" fillId="5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76" fontId="3" fillId="4" borderId="2" xfId="0" applyNumberFormat="1" applyFont="1" applyFill="1" applyBorder="1" applyAlignment="1">
      <alignment vertical="center"/>
    </xf>
    <xf numFmtId="176" fontId="3" fillId="5" borderId="2" xfId="0" applyNumberFormat="1" applyFont="1" applyFill="1" applyBorder="1" applyAlignment="1">
      <alignment vertical="center"/>
    </xf>
    <xf numFmtId="2" fontId="3" fillId="5" borderId="2" xfId="0" applyNumberFormat="1" applyFont="1" applyFill="1" applyBorder="1" applyAlignment="1">
      <alignment horizontal="center" vertical="center"/>
    </xf>
    <xf numFmtId="176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5"/>
  <sheetViews>
    <sheetView tabSelected="1" zoomScale="80" zoomScaleNormal="80" workbookViewId="0">
      <selection activeCell="AE7" sqref="AE7"/>
    </sheetView>
  </sheetViews>
  <sheetFormatPr defaultColWidth="8.77777777777778" defaultRowHeight="15.6"/>
  <cols>
    <col min="1" max="1" width="3.55555555555556" style="5" customWidth="1"/>
    <col min="2" max="2" width="14.4444444444444" style="5" customWidth="1"/>
    <col min="3" max="3" width="8.33333333333333" style="5" customWidth="1"/>
    <col min="4" max="4" width="9.44444444444444" style="6" customWidth="1"/>
    <col min="5" max="5" width="8.33333333333333" style="7" customWidth="1"/>
    <col min="6" max="6" width="9.44444444444444" style="7" customWidth="1"/>
    <col min="7" max="7" width="8.66666666666667" style="8" customWidth="1"/>
    <col min="8" max="8" width="3.55555555555556" style="7" customWidth="1"/>
    <col min="9" max="9" width="5.22222222222222" style="9" customWidth="1"/>
    <col min="10" max="10" width="5.66666666666667" style="9" customWidth="1"/>
    <col min="11" max="11" width="8.66666666666667" style="10" customWidth="1"/>
    <col min="12" max="12" width="9.77777777777778" style="11" customWidth="1"/>
    <col min="13" max="13" width="8.33333333333333" style="11" customWidth="1"/>
    <col min="14" max="14" width="8.33333333333333" style="12" customWidth="1"/>
    <col min="15" max="15" width="3.55555555555556" style="11" customWidth="1"/>
    <col min="16" max="16" width="5.11111111111111" style="13" customWidth="1"/>
    <col min="17" max="17" width="4.55555555555556" style="13" customWidth="1"/>
    <col min="18" max="18" width="12" style="14" customWidth="1"/>
    <col min="19" max="19" width="9" style="15" customWidth="1"/>
    <col min="20" max="20" width="4.66666666666667" style="16" customWidth="1"/>
    <col min="21" max="21" width="5.11111111111111" style="16" customWidth="1"/>
    <col min="22" max="23" width="6.66666666666667" style="17" customWidth="1"/>
    <col min="24" max="24" width="7.33333333333333" style="17" customWidth="1"/>
    <col min="25" max="27" width="11.2222222222222" style="17" customWidth="1"/>
    <col min="28" max="28" width="11.2222222222222" style="4" customWidth="1"/>
    <col min="29" max="29" width="6.66666666666667" style="4" customWidth="1"/>
    <col min="30" max="30" width="6.66666666666667" style="5" customWidth="1"/>
    <col min="31" max="16384" width="8.77777777777778" style="5"/>
  </cols>
  <sheetData>
    <row r="1" ht="20.4" spans="1:30">
      <c r="A1" s="18" t="s">
        <v>0</v>
      </c>
      <c r="B1" s="18"/>
      <c r="C1" s="18"/>
      <c r="D1" s="18"/>
      <c r="E1" s="18"/>
      <c r="F1" s="18"/>
      <c r="G1" s="18"/>
      <c r="H1" s="18"/>
      <c r="I1" s="41"/>
      <c r="J1" s="41"/>
      <c r="K1" s="42"/>
      <c r="L1" s="18"/>
      <c r="M1" s="18"/>
      <c r="N1" s="43"/>
      <c r="O1" s="18"/>
      <c r="P1" s="44"/>
      <c r="Q1" s="44"/>
      <c r="R1" s="18"/>
      <c r="S1" s="18"/>
      <c r="T1" s="65"/>
      <c r="U1" s="65"/>
      <c r="V1" s="18"/>
      <c r="W1" s="18"/>
      <c r="X1" s="18"/>
      <c r="Y1" s="18"/>
      <c r="Z1" s="18"/>
      <c r="AA1" s="18"/>
      <c r="AB1" s="86"/>
      <c r="AC1" s="86"/>
      <c r="AD1" s="18"/>
    </row>
    <row r="2" spans="1:30">
      <c r="A2" s="19"/>
      <c r="B2" s="19"/>
      <c r="C2" s="19"/>
      <c r="D2" s="20" t="s">
        <v>1</v>
      </c>
      <c r="E2" s="21"/>
      <c r="F2" s="21"/>
      <c r="G2" s="21"/>
      <c r="H2" s="21"/>
      <c r="I2" s="21"/>
      <c r="J2" s="45"/>
      <c r="K2" s="46" t="s">
        <v>2</v>
      </c>
      <c r="L2" s="47"/>
      <c r="M2" s="47"/>
      <c r="N2" s="47"/>
      <c r="O2" s="47"/>
      <c r="P2" s="47"/>
      <c r="Q2" s="66"/>
      <c r="R2" s="67" t="s">
        <v>3</v>
      </c>
      <c r="S2" s="68" t="s">
        <v>4</v>
      </c>
      <c r="T2" s="69"/>
      <c r="U2" s="69"/>
      <c r="V2" s="70" t="s">
        <v>5</v>
      </c>
      <c r="W2" s="71"/>
      <c r="X2" s="71"/>
      <c r="Y2" s="71"/>
      <c r="Z2" s="71"/>
      <c r="AA2" s="87"/>
      <c r="AB2" s="88" t="s">
        <v>6</v>
      </c>
      <c r="AC2" s="88" t="s">
        <v>7</v>
      </c>
      <c r="AD2" s="89" t="s">
        <v>8</v>
      </c>
    </row>
    <row r="3" s="1" customFormat="1" ht="166.8" customHeight="1" spans="1:30">
      <c r="A3" s="22" t="s">
        <v>9</v>
      </c>
      <c r="B3" s="22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4" t="s">
        <v>16</v>
      </c>
      <c r="I3" s="48" t="s">
        <v>17</v>
      </c>
      <c r="J3" s="48" t="s">
        <v>18</v>
      </c>
      <c r="K3" s="49" t="s">
        <v>12</v>
      </c>
      <c r="L3" s="50" t="s">
        <v>13</v>
      </c>
      <c r="M3" s="50" t="s">
        <v>14</v>
      </c>
      <c r="N3" s="51" t="s">
        <v>15</v>
      </c>
      <c r="O3" s="50" t="s">
        <v>16</v>
      </c>
      <c r="P3" s="52" t="s">
        <v>17</v>
      </c>
      <c r="Q3" s="52" t="s">
        <v>18</v>
      </c>
      <c r="R3" s="72" t="s">
        <v>19</v>
      </c>
      <c r="S3" s="73"/>
      <c r="T3" s="74" t="s">
        <v>17</v>
      </c>
      <c r="U3" s="74" t="s">
        <v>18</v>
      </c>
      <c r="V3" s="75" t="s">
        <v>20</v>
      </c>
      <c r="W3" s="75" t="s">
        <v>21</v>
      </c>
      <c r="X3" s="75" t="s">
        <v>22</v>
      </c>
      <c r="Y3" s="90" t="s">
        <v>23</v>
      </c>
      <c r="Z3" s="75" t="s">
        <v>24</v>
      </c>
      <c r="AA3" s="75" t="s">
        <v>25</v>
      </c>
      <c r="AB3" s="91"/>
      <c r="AC3" s="91"/>
      <c r="AD3" s="89"/>
    </row>
    <row r="4" s="2" customFormat="1" ht="34.2" customHeight="1" spans="1:30">
      <c r="A4" s="26" t="s">
        <v>26</v>
      </c>
      <c r="B4" s="26"/>
      <c r="C4" s="26"/>
      <c r="D4" s="27"/>
      <c r="E4" s="28"/>
      <c r="F4" s="28"/>
      <c r="G4" s="29"/>
      <c r="H4" s="28"/>
      <c r="I4" s="53"/>
      <c r="J4" s="53"/>
      <c r="K4" s="54"/>
      <c r="L4" s="55"/>
      <c r="M4" s="55"/>
      <c r="N4" s="56"/>
      <c r="O4" s="55"/>
      <c r="P4" s="57"/>
      <c r="Q4" s="57"/>
      <c r="R4" s="76"/>
      <c r="S4" s="77"/>
      <c r="T4" s="78"/>
      <c r="U4" s="78"/>
      <c r="V4" s="79" t="s">
        <v>27</v>
      </c>
      <c r="W4" s="79" t="s">
        <v>27</v>
      </c>
      <c r="X4" s="79" t="s">
        <v>28</v>
      </c>
      <c r="Y4" s="79" t="s">
        <v>29</v>
      </c>
      <c r="Z4" s="79" t="s">
        <v>29</v>
      </c>
      <c r="AA4" s="79" t="s">
        <v>30</v>
      </c>
      <c r="AB4" s="92"/>
      <c r="AC4" s="92" t="s">
        <v>31</v>
      </c>
      <c r="AD4" s="93"/>
    </row>
    <row r="5" s="3" customFormat="1" spans="1:30">
      <c r="A5" s="30">
        <v>1</v>
      </c>
      <c r="B5" s="31" t="s">
        <v>32</v>
      </c>
      <c r="C5" s="32" t="s">
        <v>33</v>
      </c>
      <c r="D5" s="33">
        <v>97.8622327790974</v>
      </c>
      <c r="E5" s="34">
        <v>93.3179723502304</v>
      </c>
      <c r="F5" s="33">
        <v>99.5391705069125</v>
      </c>
      <c r="G5" s="35">
        <f t="shared" ref="G5:G25" si="0">(D5*1.1+E5*1.2+F5*1.3)/3.6</f>
        <v>96.9530401489639</v>
      </c>
      <c r="H5" s="30">
        <f t="shared" ref="H5:H25" si="1">RANK(G5,$G$5:$G$25)</f>
        <v>1</v>
      </c>
      <c r="I5" s="58" t="s">
        <v>34</v>
      </c>
      <c r="J5" s="58" t="s">
        <v>34</v>
      </c>
      <c r="K5" s="58">
        <v>95.0155629453682</v>
      </c>
      <c r="L5" s="34">
        <v>93.8161806451613</v>
      </c>
      <c r="M5" s="33">
        <v>91.5235023041475</v>
      </c>
      <c r="N5" s="35">
        <f t="shared" ref="N5:N25" si="2">AVERAGE(K5:M5)</f>
        <v>93.451748631559</v>
      </c>
      <c r="O5" s="30">
        <f t="shared" ref="O5:O25" si="3">RANK(N5,$N$5:$N$25)</f>
        <v>1</v>
      </c>
      <c r="P5" s="59" t="s">
        <v>34</v>
      </c>
      <c r="Q5" s="59" t="s">
        <v>34</v>
      </c>
      <c r="R5" s="30">
        <f t="shared" ref="R5:R25" si="4">(H5+O5)/2</f>
        <v>1</v>
      </c>
      <c r="S5" s="30">
        <f t="shared" ref="S5:S19" si="5">RANK(R5,$R$5:$R$25,1)</f>
        <v>1</v>
      </c>
      <c r="T5" s="30" t="s">
        <v>34</v>
      </c>
      <c r="U5" s="30" t="s">
        <v>34</v>
      </c>
      <c r="V5" s="30" t="s">
        <v>34</v>
      </c>
      <c r="W5" s="30" t="s">
        <v>34</v>
      </c>
      <c r="X5" s="30" t="s">
        <v>35</v>
      </c>
      <c r="Y5" s="30" t="s">
        <v>36</v>
      </c>
      <c r="Z5" s="30" t="s">
        <v>36</v>
      </c>
      <c r="AA5" s="30" t="s">
        <v>37</v>
      </c>
      <c r="AB5" s="30" t="s">
        <v>37</v>
      </c>
      <c r="AC5" s="30" t="s">
        <v>38</v>
      </c>
      <c r="AD5" s="94"/>
    </row>
    <row r="6" s="3" customFormat="1" spans="1:30">
      <c r="A6" s="30">
        <v>2</v>
      </c>
      <c r="B6" s="31" t="s">
        <v>39</v>
      </c>
      <c r="C6" s="32" t="s">
        <v>40</v>
      </c>
      <c r="D6" s="33">
        <v>92.3990498812352</v>
      </c>
      <c r="E6" s="34">
        <v>94.2396313364055</v>
      </c>
      <c r="F6" s="33">
        <v>96.3133640552995</v>
      </c>
      <c r="G6" s="35">
        <f t="shared" si="0"/>
        <v>94.426079373593</v>
      </c>
      <c r="H6" s="30">
        <f t="shared" si="1"/>
        <v>2</v>
      </c>
      <c r="I6" s="58" t="s">
        <v>34</v>
      </c>
      <c r="J6" s="58" t="s">
        <v>34</v>
      </c>
      <c r="K6" s="58">
        <v>89.4313349168646</v>
      </c>
      <c r="L6" s="34">
        <v>92.2785419354839</v>
      </c>
      <c r="M6" s="33">
        <v>91.7830184331797</v>
      </c>
      <c r="N6" s="35">
        <f t="shared" si="2"/>
        <v>91.1642984285094</v>
      </c>
      <c r="O6" s="30">
        <f t="shared" si="3"/>
        <v>2</v>
      </c>
      <c r="P6" s="59" t="s">
        <v>34</v>
      </c>
      <c r="Q6" s="59" t="s">
        <v>34</v>
      </c>
      <c r="R6" s="30">
        <f t="shared" si="4"/>
        <v>2</v>
      </c>
      <c r="S6" s="30">
        <f t="shared" si="5"/>
        <v>2</v>
      </c>
      <c r="T6" s="30" t="s">
        <v>34</v>
      </c>
      <c r="U6" s="30" t="s">
        <v>34</v>
      </c>
      <c r="V6" s="30" t="s">
        <v>34</v>
      </c>
      <c r="W6" s="30" t="s">
        <v>34</v>
      </c>
      <c r="X6" s="30" t="s">
        <v>35</v>
      </c>
      <c r="Y6" s="30" t="s">
        <v>41</v>
      </c>
      <c r="Z6" s="30" t="s">
        <v>41</v>
      </c>
      <c r="AA6" s="30" t="s">
        <v>37</v>
      </c>
      <c r="AB6" s="30" t="s">
        <v>37</v>
      </c>
      <c r="AC6" s="30" t="s">
        <v>38</v>
      </c>
      <c r="AD6" s="94"/>
    </row>
    <row r="7" s="3" customFormat="1" spans="1:30">
      <c r="A7" s="30">
        <v>3</v>
      </c>
      <c r="B7" s="31" t="s">
        <v>42</v>
      </c>
      <c r="C7" s="32" t="s">
        <v>43</v>
      </c>
      <c r="D7" s="33">
        <v>97.3871733966746</v>
      </c>
      <c r="E7" s="34">
        <v>88.359624246721</v>
      </c>
      <c r="F7" s="33">
        <v>97.2995391705069</v>
      </c>
      <c r="G7" s="35">
        <f t="shared" si="0"/>
        <v>94.3463446539073</v>
      </c>
      <c r="H7" s="30">
        <f t="shared" si="1"/>
        <v>3</v>
      </c>
      <c r="I7" s="58" t="s">
        <v>34</v>
      </c>
      <c r="J7" s="58" t="s">
        <v>34</v>
      </c>
      <c r="K7" s="58">
        <v>93.6900213776722</v>
      </c>
      <c r="L7" s="34">
        <v>86.2797369727047</v>
      </c>
      <c r="M7" s="33">
        <v>89.3297235023041</v>
      </c>
      <c r="N7" s="35">
        <f t="shared" si="2"/>
        <v>89.7664939508937</v>
      </c>
      <c r="O7" s="30">
        <f t="shared" si="3"/>
        <v>3</v>
      </c>
      <c r="P7" s="59" t="s">
        <v>34</v>
      </c>
      <c r="Q7" s="59" t="s">
        <v>34</v>
      </c>
      <c r="R7" s="30">
        <f t="shared" si="4"/>
        <v>3</v>
      </c>
      <c r="S7" s="30">
        <f t="shared" si="5"/>
        <v>3</v>
      </c>
      <c r="T7" s="30" t="s">
        <v>34</v>
      </c>
      <c r="U7" s="30" t="s">
        <v>34</v>
      </c>
      <c r="V7" s="30" t="s">
        <v>34</v>
      </c>
      <c r="W7" s="30" t="s">
        <v>34</v>
      </c>
      <c r="X7" s="30" t="s">
        <v>35</v>
      </c>
      <c r="Y7" s="30" t="s">
        <v>44</v>
      </c>
      <c r="Z7" s="30" t="s">
        <v>44</v>
      </c>
      <c r="AA7" s="30" t="s">
        <v>37</v>
      </c>
      <c r="AB7" s="30" t="s">
        <v>37</v>
      </c>
      <c r="AC7" s="30" t="s">
        <v>38</v>
      </c>
      <c r="AD7" s="94"/>
    </row>
    <row r="8" s="3" customFormat="1" spans="1:30">
      <c r="A8" s="30">
        <v>4</v>
      </c>
      <c r="B8" s="31" t="s">
        <v>45</v>
      </c>
      <c r="C8" s="32" t="s">
        <v>46</v>
      </c>
      <c r="D8" s="33">
        <v>88.8361045130641</v>
      </c>
      <c r="E8" s="34">
        <v>80.8755760368663</v>
      </c>
      <c r="F8" s="33">
        <v>101</v>
      </c>
      <c r="G8" s="35">
        <f t="shared" si="0"/>
        <v>90.575112835725</v>
      </c>
      <c r="H8" s="30">
        <f t="shared" si="1"/>
        <v>4</v>
      </c>
      <c r="I8" s="58" t="s">
        <v>34</v>
      </c>
      <c r="J8" s="58" t="s">
        <v>34</v>
      </c>
      <c r="K8" s="58">
        <v>86.9992731591449</v>
      </c>
      <c r="L8" s="34">
        <v>81.9089032258064</v>
      </c>
      <c r="M8" s="33">
        <v>93.075</v>
      </c>
      <c r="N8" s="35">
        <f t="shared" si="2"/>
        <v>87.3277254616504</v>
      </c>
      <c r="O8" s="30">
        <f t="shared" si="3"/>
        <v>4</v>
      </c>
      <c r="P8" s="59" t="s">
        <v>34</v>
      </c>
      <c r="Q8" s="59" t="s">
        <v>34</v>
      </c>
      <c r="R8" s="30">
        <f t="shared" si="4"/>
        <v>4</v>
      </c>
      <c r="S8" s="30">
        <f t="shared" si="5"/>
        <v>4</v>
      </c>
      <c r="T8" s="30" t="s">
        <v>34</v>
      </c>
      <c r="U8" s="30" t="s">
        <v>34</v>
      </c>
      <c r="V8" s="30" t="s">
        <v>34</v>
      </c>
      <c r="W8" s="30" t="s">
        <v>34</v>
      </c>
      <c r="X8" s="30" t="s">
        <v>35</v>
      </c>
      <c r="Y8" s="30" t="s">
        <v>44</v>
      </c>
      <c r="Z8" s="30" t="s">
        <v>47</v>
      </c>
      <c r="AA8" s="30" t="s">
        <v>37</v>
      </c>
      <c r="AB8" s="30" t="s">
        <v>37</v>
      </c>
      <c r="AC8" s="30" t="s">
        <v>38</v>
      </c>
      <c r="AD8" s="94"/>
    </row>
    <row r="9" s="3" customFormat="1" spans="1:30">
      <c r="A9" s="30">
        <v>5</v>
      </c>
      <c r="B9" s="31" t="s">
        <v>48</v>
      </c>
      <c r="C9" s="32" t="s">
        <v>49</v>
      </c>
      <c r="D9" s="33">
        <v>93.3491686460808</v>
      </c>
      <c r="E9" s="34">
        <v>80.4900744416873</v>
      </c>
      <c r="F9" s="33">
        <v>92.8571428571429</v>
      </c>
      <c r="G9" s="35">
        <f t="shared" si="0"/>
        <v>88.8851279319443</v>
      </c>
      <c r="H9" s="30">
        <f t="shared" si="1"/>
        <v>5</v>
      </c>
      <c r="I9" s="58" t="s">
        <v>34</v>
      </c>
      <c r="J9" s="58" t="s">
        <v>34</v>
      </c>
      <c r="K9" s="58">
        <v>90.4654180522565</v>
      </c>
      <c r="L9" s="34">
        <v>81.3422521091811</v>
      </c>
      <c r="M9" s="33">
        <v>86.2942857142857</v>
      </c>
      <c r="N9" s="35">
        <f t="shared" si="2"/>
        <v>86.0339852919078</v>
      </c>
      <c r="O9" s="30">
        <f t="shared" si="3"/>
        <v>5</v>
      </c>
      <c r="P9" s="59" t="s">
        <v>34</v>
      </c>
      <c r="Q9" s="59" t="s">
        <v>34</v>
      </c>
      <c r="R9" s="30">
        <f t="shared" si="4"/>
        <v>5</v>
      </c>
      <c r="S9" s="30">
        <f t="shared" si="5"/>
        <v>5</v>
      </c>
      <c r="T9" s="30" t="s">
        <v>34</v>
      </c>
      <c r="U9" s="30" t="s">
        <v>34</v>
      </c>
      <c r="V9" s="30" t="s">
        <v>34</v>
      </c>
      <c r="W9" s="30" t="s">
        <v>34</v>
      </c>
      <c r="X9" s="30" t="s">
        <v>35</v>
      </c>
      <c r="Y9" s="30" t="s">
        <v>44</v>
      </c>
      <c r="Z9" s="30" t="s">
        <v>36</v>
      </c>
      <c r="AA9" s="30" t="s">
        <v>37</v>
      </c>
      <c r="AB9" s="30" t="s">
        <v>37</v>
      </c>
      <c r="AC9" s="30" t="s">
        <v>50</v>
      </c>
      <c r="AD9" s="94"/>
    </row>
    <row r="10" spans="1:30">
      <c r="A10" s="19">
        <v>6</v>
      </c>
      <c r="B10" s="36" t="s">
        <v>51</v>
      </c>
      <c r="C10" s="37" t="s">
        <v>52</v>
      </c>
      <c r="D10" s="38">
        <v>90.9738717339667</v>
      </c>
      <c r="E10" s="39">
        <v>83.9773130095711</v>
      </c>
      <c r="F10" s="38">
        <v>86.0184331797235</v>
      </c>
      <c r="G10" s="29">
        <f t="shared" si="0"/>
        <v>86.8522215701359</v>
      </c>
      <c r="H10" s="40">
        <f t="shared" si="1"/>
        <v>6</v>
      </c>
      <c r="I10" s="60" t="s">
        <v>53</v>
      </c>
      <c r="J10" s="60" t="s">
        <v>34</v>
      </c>
      <c r="K10" s="61">
        <v>88.8047102137767</v>
      </c>
      <c r="L10" s="62">
        <v>82.3477191066998</v>
      </c>
      <c r="M10" s="63">
        <v>81.1310599078341</v>
      </c>
      <c r="N10" s="56">
        <f t="shared" si="2"/>
        <v>84.0944964094369</v>
      </c>
      <c r="O10" s="64">
        <f t="shared" si="3"/>
        <v>7</v>
      </c>
      <c r="P10" s="57" t="s">
        <v>53</v>
      </c>
      <c r="Q10" s="57" t="s">
        <v>34</v>
      </c>
      <c r="R10" s="76">
        <f t="shared" si="4"/>
        <v>6.5</v>
      </c>
      <c r="S10" s="80">
        <f t="shared" si="5"/>
        <v>6</v>
      </c>
      <c r="T10" s="81" t="s">
        <v>53</v>
      </c>
      <c r="U10" s="82" t="s">
        <v>34</v>
      </c>
      <c r="V10" s="83" t="s">
        <v>34</v>
      </c>
      <c r="W10" s="84" t="s">
        <v>34</v>
      </c>
      <c r="X10" s="84" t="s">
        <v>35</v>
      </c>
      <c r="Y10" s="84" t="s">
        <v>36</v>
      </c>
      <c r="Z10" s="84" t="s">
        <v>54</v>
      </c>
      <c r="AA10" s="84" t="s">
        <v>55</v>
      </c>
      <c r="AB10" s="95" t="s">
        <v>55</v>
      </c>
      <c r="AC10" s="95" t="s">
        <v>50</v>
      </c>
      <c r="AD10" s="96"/>
    </row>
    <row r="11" spans="1:30">
      <c r="A11" s="19">
        <v>7</v>
      </c>
      <c r="B11" s="36" t="s">
        <v>56</v>
      </c>
      <c r="C11" s="37" t="s">
        <v>57</v>
      </c>
      <c r="D11" s="38">
        <v>80.0475059382423</v>
      </c>
      <c r="E11" s="39">
        <v>86.0732009925558</v>
      </c>
      <c r="F11" s="38">
        <v>91.9354838709677</v>
      </c>
      <c r="G11" s="29">
        <f t="shared" si="0"/>
        <v>86.3489518764976</v>
      </c>
      <c r="H11" s="40">
        <f t="shared" si="1"/>
        <v>7</v>
      </c>
      <c r="I11" s="60" t="s">
        <v>53</v>
      </c>
      <c r="J11" s="60" t="s">
        <v>34</v>
      </c>
      <c r="K11" s="61">
        <v>79.6012541567696</v>
      </c>
      <c r="L11" s="62">
        <v>85.1032406947891</v>
      </c>
      <c r="M11" s="63">
        <v>86.2412903225807</v>
      </c>
      <c r="N11" s="56">
        <f t="shared" si="2"/>
        <v>83.6485950580465</v>
      </c>
      <c r="O11" s="64">
        <f t="shared" si="3"/>
        <v>8</v>
      </c>
      <c r="P11" s="57" t="s">
        <v>53</v>
      </c>
      <c r="Q11" s="57" t="s">
        <v>34</v>
      </c>
      <c r="R11" s="76">
        <f t="shared" si="4"/>
        <v>7.5</v>
      </c>
      <c r="S11" s="80">
        <f t="shared" si="5"/>
        <v>7</v>
      </c>
      <c r="T11" s="81" t="s">
        <v>53</v>
      </c>
      <c r="U11" s="82" t="s">
        <v>34</v>
      </c>
      <c r="V11" s="84" t="s">
        <v>34</v>
      </c>
      <c r="W11" s="84" t="s">
        <v>34</v>
      </c>
      <c r="X11" s="84" t="s">
        <v>35</v>
      </c>
      <c r="Y11" s="85" t="s">
        <v>54</v>
      </c>
      <c r="Z11" s="84" t="s">
        <v>54</v>
      </c>
      <c r="AA11" s="84" t="s">
        <v>58</v>
      </c>
      <c r="AB11" s="95" t="s">
        <v>58</v>
      </c>
      <c r="AC11" s="95"/>
      <c r="AD11" s="96"/>
    </row>
    <row r="12" spans="1:30">
      <c r="A12" s="19">
        <v>8</v>
      </c>
      <c r="B12" s="36" t="s">
        <v>59</v>
      </c>
      <c r="C12" s="37" t="s">
        <v>60</v>
      </c>
      <c r="D12" s="38">
        <v>91.9239904988123</v>
      </c>
      <c r="E12" s="39">
        <v>76.9031371853953</v>
      </c>
      <c r="F12" s="38">
        <v>84.5622119815668</v>
      </c>
      <c r="G12" s="29">
        <f t="shared" si="0"/>
        <v>84.2586193742235</v>
      </c>
      <c r="H12" s="40">
        <f t="shared" si="1"/>
        <v>8</v>
      </c>
      <c r="I12" s="60" t="s">
        <v>53</v>
      </c>
      <c r="J12" s="60" t="s">
        <v>34</v>
      </c>
      <c r="K12" s="61">
        <v>90.1947933491686</v>
      </c>
      <c r="L12" s="62">
        <v>78.4119960297767</v>
      </c>
      <c r="M12" s="63">
        <v>81.5673271889401</v>
      </c>
      <c r="N12" s="56">
        <f t="shared" si="2"/>
        <v>83.3913721892951</v>
      </c>
      <c r="O12" s="64">
        <f t="shared" si="3"/>
        <v>9</v>
      </c>
      <c r="P12" s="57" t="s">
        <v>53</v>
      </c>
      <c r="Q12" s="57" t="s">
        <v>34</v>
      </c>
      <c r="R12" s="76">
        <f t="shared" si="4"/>
        <v>8.5</v>
      </c>
      <c r="S12" s="80">
        <f t="shared" si="5"/>
        <v>8</v>
      </c>
      <c r="T12" s="81" t="s">
        <v>53</v>
      </c>
      <c r="U12" s="82" t="s">
        <v>34</v>
      </c>
      <c r="V12" s="84" t="s">
        <v>34</v>
      </c>
      <c r="W12" s="84" t="s">
        <v>34</v>
      </c>
      <c r="X12" s="84" t="s">
        <v>35</v>
      </c>
      <c r="Y12" s="84" t="s">
        <v>44</v>
      </c>
      <c r="Z12" s="84" t="s">
        <v>54</v>
      </c>
      <c r="AA12" s="84" t="s">
        <v>55</v>
      </c>
      <c r="AB12" s="95" t="s">
        <v>55</v>
      </c>
      <c r="AC12" s="95" t="s">
        <v>50</v>
      </c>
      <c r="AD12" s="96"/>
    </row>
    <row r="13" spans="1:30">
      <c r="A13" s="19">
        <v>9</v>
      </c>
      <c r="B13" s="36" t="s">
        <v>61</v>
      </c>
      <c r="C13" s="37" t="s">
        <v>62</v>
      </c>
      <c r="D13" s="38">
        <v>80.9976247030879</v>
      </c>
      <c r="E13" s="39">
        <v>81.1059907834101</v>
      </c>
      <c r="F13" s="38">
        <v>88.7096774193548</v>
      </c>
      <c r="G13" s="29">
        <f t="shared" si="0"/>
        <v>83.8186546551806</v>
      </c>
      <c r="H13" s="40">
        <f t="shared" si="1"/>
        <v>12</v>
      </c>
      <c r="I13" s="60" t="s">
        <v>53</v>
      </c>
      <c r="J13" s="60" t="s">
        <v>34</v>
      </c>
      <c r="K13" s="61">
        <v>84.9703372921615</v>
      </c>
      <c r="L13" s="62">
        <v>83.0765935483871</v>
      </c>
      <c r="M13" s="63">
        <v>84.8008064516129</v>
      </c>
      <c r="N13" s="56">
        <f t="shared" si="2"/>
        <v>84.2825790973872</v>
      </c>
      <c r="O13" s="64">
        <f t="shared" si="3"/>
        <v>6</v>
      </c>
      <c r="P13" s="57" t="s">
        <v>53</v>
      </c>
      <c r="Q13" s="57" t="s">
        <v>34</v>
      </c>
      <c r="R13" s="76">
        <f t="shared" si="4"/>
        <v>9</v>
      </c>
      <c r="S13" s="80">
        <f t="shared" si="5"/>
        <v>9</v>
      </c>
      <c r="T13" s="81" t="s">
        <v>53</v>
      </c>
      <c r="U13" s="82" t="s">
        <v>34</v>
      </c>
      <c r="V13" s="84" t="s">
        <v>34</v>
      </c>
      <c r="W13" s="84" t="s">
        <v>34</v>
      </c>
      <c r="X13" s="84" t="s">
        <v>35</v>
      </c>
      <c r="Y13" s="84" t="s">
        <v>44</v>
      </c>
      <c r="Z13" s="84" t="s">
        <v>41</v>
      </c>
      <c r="AA13" s="84" t="s">
        <v>37</v>
      </c>
      <c r="AB13" s="95" t="s">
        <v>55</v>
      </c>
      <c r="AC13" s="95" t="s">
        <v>50</v>
      </c>
      <c r="AD13" s="96"/>
    </row>
    <row r="14" spans="1:30">
      <c r="A14" s="19">
        <v>10</v>
      </c>
      <c r="B14" s="19" t="s">
        <v>63</v>
      </c>
      <c r="C14" s="19" t="s">
        <v>64</v>
      </c>
      <c r="D14" s="38">
        <v>88.3610451306413</v>
      </c>
      <c r="E14" s="29">
        <v>78.8018433179723</v>
      </c>
      <c r="F14" s="38">
        <v>85.2534562211982</v>
      </c>
      <c r="G14" s="29">
        <f t="shared" si="0"/>
        <v>84.0524596424527</v>
      </c>
      <c r="H14" s="40">
        <f t="shared" si="1"/>
        <v>9</v>
      </c>
      <c r="I14" s="60" t="s">
        <v>53</v>
      </c>
      <c r="J14" s="60" t="s">
        <v>34</v>
      </c>
      <c r="K14" s="61">
        <v>87.8137315914489</v>
      </c>
      <c r="L14" s="62">
        <v>79.7228903225806</v>
      </c>
      <c r="M14" s="63">
        <v>80.8720737327189</v>
      </c>
      <c r="N14" s="56">
        <f t="shared" si="2"/>
        <v>82.8028985489161</v>
      </c>
      <c r="O14" s="64">
        <f t="shared" si="3"/>
        <v>10</v>
      </c>
      <c r="P14" s="57" t="s">
        <v>53</v>
      </c>
      <c r="Q14" s="57" t="s">
        <v>34</v>
      </c>
      <c r="R14" s="76">
        <f t="shared" si="4"/>
        <v>9.5</v>
      </c>
      <c r="S14" s="80">
        <f t="shared" si="5"/>
        <v>10</v>
      </c>
      <c r="T14" s="81" t="s">
        <v>53</v>
      </c>
      <c r="U14" s="82" t="s">
        <v>34</v>
      </c>
      <c r="V14" s="84" t="s">
        <v>34</v>
      </c>
      <c r="W14" s="84" t="s">
        <v>34</v>
      </c>
      <c r="X14" s="84" t="s">
        <v>35</v>
      </c>
      <c r="Y14" s="84" t="s">
        <v>44</v>
      </c>
      <c r="Z14" s="85" t="s">
        <v>65</v>
      </c>
      <c r="AA14" s="84" t="s">
        <v>58</v>
      </c>
      <c r="AB14" s="95" t="s">
        <v>58</v>
      </c>
      <c r="AC14" s="95"/>
      <c r="AD14" s="96"/>
    </row>
    <row r="15" spans="1:30">
      <c r="A15" s="19">
        <v>11</v>
      </c>
      <c r="B15" s="36" t="s">
        <v>66</v>
      </c>
      <c r="C15" s="37" t="s">
        <v>67</v>
      </c>
      <c r="D15" s="38">
        <v>88.3610451306413</v>
      </c>
      <c r="E15" s="39">
        <v>73.963133640553</v>
      </c>
      <c r="F15" s="38">
        <v>89.4009216589862</v>
      </c>
      <c r="G15" s="29">
        <f t="shared" si="0"/>
        <v>83.9372522691809</v>
      </c>
      <c r="H15" s="40">
        <f t="shared" si="1"/>
        <v>10</v>
      </c>
      <c r="I15" s="60" t="s">
        <v>53</v>
      </c>
      <c r="J15" s="60" t="s">
        <v>34</v>
      </c>
      <c r="K15" s="61">
        <v>87.1427315914489</v>
      </c>
      <c r="L15" s="62">
        <v>75.4453935483871</v>
      </c>
      <c r="M15" s="63">
        <v>84.3205529953917</v>
      </c>
      <c r="N15" s="56">
        <f t="shared" si="2"/>
        <v>82.3028927117426</v>
      </c>
      <c r="O15" s="64">
        <f t="shared" si="3"/>
        <v>12</v>
      </c>
      <c r="P15" s="57" t="s">
        <v>53</v>
      </c>
      <c r="Q15" s="57" t="s">
        <v>34</v>
      </c>
      <c r="R15" s="76">
        <f t="shared" si="4"/>
        <v>11</v>
      </c>
      <c r="S15" s="80">
        <f t="shared" si="5"/>
        <v>11</v>
      </c>
      <c r="T15" s="81" t="s">
        <v>53</v>
      </c>
      <c r="U15" s="82" t="s">
        <v>34</v>
      </c>
      <c r="V15" s="84" t="s">
        <v>34</v>
      </c>
      <c r="W15" s="84" t="s">
        <v>34</v>
      </c>
      <c r="X15" s="84" t="s">
        <v>35</v>
      </c>
      <c r="Y15" s="84" t="s">
        <v>44</v>
      </c>
      <c r="Z15" s="84" t="s">
        <v>54</v>
      </c>
      <c r="AA15" s="84" t="s">
        <v>55</v>
      </c>
      <c r="AB15" s="95" t="s">
        <v>55</v>
      </c>
      <c r="AC15" s="95" t="s">
        <v>50</v>
      </c>
      <c r="AD15" s="97"/>
    </row>
    <row r="16" spans="1:30">
      <c r="A16" s="19">
        <v>12</v>
      </c>
      <c r="B16" s="36" t="s">
        <v>68</v>
      </c>
      <c r="C16" s="37" t="s">
        <v>69</v>
      </c>
      <c r="D16" s="38">
        <v>80.7600950118765</v>
      </c>
      <c r="E16" s="39">
        <v>82.0276497695853</v>
      </c>
      <c r="F16" s="38">
        <v>88.36866359447</v>
      </c>
      <c r="G16" s="29">
        <f t="shared" si="0"/>
        <v>83.9301519192715</v>
      </c>
      <c r="H16" s="40">
        <f t="shared" si="1"/>
        <v>11</v>
      </c>
      <c r="I16" s="60" t="s">
        <v>53</v>
      </c>
      <c r="J16" s="60" t="s">
        <v>34</v>
      </c>
      <c r="K16" s="61">
        <v>81.5800665083135</v>
      </c>
      <c r="L16" s="62">
        <v>81.5553548387097</v>
      </c>
      <c r="M16" s="63">
        <v>83.416198156682</v>
      </c>
      <c r="N16" s="56">
        <f t="shared" si="2"/>
        <v>82.1838731679017</v>
      </c>
      <c r="O16" s="64">
        <f t="shared" si="3"/>
        <v>13</v>
      </c>
      <c r="P16" s="57" t="s">
        <v>53</v>
      </c>
      <c r="Q16" s="57" t="s">
        <v>34</v>
      </c>
      <c r="R16" s="76">
        <f t="shared" si="4"/>
        <v>12</v>
      </c>
      <c r="S16" s="80">
        <f t="shared" si="5"/>
        <v>12</v>
      </c>
      <c r="T16" s="81" t="s">
        <v>53</v>
      </c>
      <c r="U16" s="82" t="s">
        <v>34</v>
      </c>
      <c r="V16" s="84" t="s">
        <v>34</v>
      </c>
      <c r="W16" s="84" t="s">
        <v>34</v>
      </c>
      <c r="X16" s="85" t="s">
        <v>70</v>
      </c>
      <c r="Y16" s="84" t="s">
        <v>44</v>
      </c>
      <c r="Z16" s="84" t="s">
        <v>36</v>
      </c>
      <c r="AA16" s="84" t="s">
        <v>58</v>
      </c>
      <c r="AB16" s="95" t="s">
        <v>58</v>
      </c>
      <c r="AC16" s="95"/>
      <c r="AD16" s="97"/>
    </row>
    <row r="17" spans="1:30">
      <c r="A17" s="19">
        <v>13</v>
      </c>
      <c r="B17" s="36" t="s">
        <v>71</v>
      </c>
      <c r="C17" s="37" t="s">
        <v>72</v>
      </c>
      <c r="D17" s="38">
        <v>87.0942201108472</v>
      </c>
      <c r="E17" s="39">
        <v>76.5353598014888</v>
      </c>
      <c r="F17" s="38">
        <v>85.7834101382489</v>
      </c>
      <c r="G17" s="29">
        <f t="shared" si="0"/>
        <v>83.1012519620672</v>
      </c>
      <c r="H17" s="40">
        <f t="shared" si="1"/>
        <v>14</v>
      </c>
      <c r="I17" s="60" t="s">
        <v>53</v>
      </c>
      <c r="J17" s="60" t="s">
        <v>34</v>
      </c>
      <c r="K17" s="61">
        <v>87.361954077593</v>
      </c>
      <c r="L17" s="62">
        <v>77.8931518610422</v>
      </c>
      <c r="M17" s="63">
        <v>81.9900460829493</v>
      </c>
      <c r="N17" s="56">
        <f t="shared" si="2"/>
        <v>82.4150506738615</v>
      </c>
      <c r="O17" s="64">
        <f t="shared" si="3"/>
        <v>11</v>
      </c>
      <c r="P17" s="57" t="s">
        <v>53</v>
      </c>
      <c r="Q17" s="57" t="s">
        <v>34</v>
      </c>
      <c r="R17" s="76">
        <f t="shared" si="4"/>
        <v>12.5</v>
      </c>
      <c r="S17" s="80">
        <f t="shared" si="5"/>
        <v>13</v>
      </c>
      <c r="T17" s="81" t="s">
        <v>53</v>
      </c>
      <c r="U17" s="82" t="s">
        <v>34</v>
      </c>
      <c r="V17" s="84" t="s">
        <v>34</v>
      </c>
      <c r="W17" s="84" t="s">
        <v>34</v>
      </c>
      <c r="X17" s="84" t="s">
        <v>35</v>
      </c>
      <c r="Y17" s="84" t="s">
        <v>36</v>
      </c>
      <c r="Z17" s="84" t="s">
        <v>54</v>
      </c>
      <c r="AA17" s="84" t="s">
        <v>55</v>
      </c>
      <c r="AB17" s="95" t="s">
        <v>55</v>
      </c>
      <c r="AC17" s="95" t="s">
        <v>50</v>
      </c>
      <c r="AD17" s="97"/>
    </row>
    <row r="18" spans="1:30">
      <c r="A18" s="19">
        <v>14</v>
      </c>
      <c r="B18" s="19" t="s">
        <v>73</v>
      </c>
      <c r="C18" s="19" t="s">
        <v>74</v>
      </c>
      <c r="D18" s="38">
        <v>89.5486935866983</v>
      </c>
      <c r="E18" s="29">
        <v>76.9585253456221</v>
      </c>
      <c r="F18" s="38">
        <v>83.7188940092166</v>
      </c>
      <c r="G18" s="29">
        <f t="shared" si="0"/>
        <v>83.2467654366934</v>
      </c>
      <c r="H18" s="40">
        <f t="shared" si="1"/>
        <v>13</v>
      </c>
      <c r="I18" s="60" t="s">
        <v>53</v>
      </c>
      <c r="J18" s="60" t="s">
        <v>34</v>
      </c>
      <c r="K18" s="61">
        <v>87.7500855106888</v>
      </c>
      <c r="L18" s="62">
        <v>78.1866580645161</v>
      </c>
      <c r="M18" s="63">
        <v>80.37633640553</v>
      </c>
      <c r="N18" s="56">
        <f t="shared" si="2"/>
        <v>82.1043599935783</v>
      </c>
      <c r="O18" s="64">
        <f t="shared" si="3"/>
        <v>14</v>
      </c>
      <c r="P18" s="57" t="s">
        <v>53</v>
      </c>
      <c r="Q18" s="57" t="s">
        <v>34</v>
      </c>
      <c r="R18" s="76">
        <f t="shared" si="4"/>
        <v>13.5</v>
      </c>
      <c r="S18" s="80">
        <f t="shared" si="5"/>
        <v>14</v>
      </c>
      <c r="T18" s="81" t="s">
        <v>53</v>
      </c>
      <c r="U18" s="82" t="s">
        <v>34</v>
      </c>
      <c r="V18" s="84" t="s">
        <v>34</v>
      </c>
      <c r="W18" s="84" t="s">
        <v>34</v>
      </c>
      <c r="X18" s="84" t="s">
        <v>35</v>
      </c>
      <c r="Y18" s="84" t="s">
        <v>44</v>
      </c>
      <c r="Z18" s="84" t="s">
        <v>36</v>
      </c>
      <c r="AA18" s="84" t="s">
        <v>37</v>
      </c>
      <c r="AB18" s="95" t="s">
        <v>55</v>
      </c>
      <c r="AC18" s="95" t="s">
        <v>50</v>
      </c>
      <c r="AD18" s="97"/>
    </row>
    <row r="19" spans="1:30">
      <c r="A19" s="19">
        <v>15</v>
      </c>
      <c r="B19" s="36" t="s">
        <v>75</v>
      </c>
      <c r="C19" s="37" t="s">
        <v>76</v>
      </c>
      <c r="D19" s="38">
        <v>84.5605700712589</v>
      </c>
      <c r="E19" s="39">
        <v>76.6084721729883</v>
      </c>
      <c r="F19" s="38">
        <v>85.5483870967742</v>
      </c>
      <c r="G19" s="29">
        <f t="shared" si="0"/>
        <v>82.2665824754937</v>
      </c>
      <c r="H19" s="40">
        <f t="shared" si="1"/>
        <v>16</v>
      </c>
      <c r="I19" s="60" t="s">
        <v>53</v>
      </c>
      <c r="J19" s="60" t="s">
        <v>34</v>
      </c>
      <c r="K19" s="61">
        <v>84.8633990498812</v>
      </c>
      <c r="L19" s="62">
        <v>77.8371305210918</v>
      </c>
      <c r="M19" s="63">
        <v>82.4140322580645</v>
      </c>
      <c r="N19" s="56">
        <f t="shared" si="2"/>
        <v>81.7048539430125</v>
      </c>
      <c r="O19" s="64">
        <f t="shared" si="3"/>
        <v>15</v>
      </c>
      <c r="P19" s="57" t="s">
        <v>53</v>
      </c>
      <c r="Q19" s="57" t="s">
        <v>34</v>
      </c>
      <c r="R19" s="76">
        <f t="shared" si="4"/>
        <v>15.5</v>
      </c>
      <c r="S19" s="80">
        <f t="shared" si="5"/>
        <v>15</v>
      </c>
      <c r="T19" s="81" t="s">
        <v>53</v>
      </c>
      <c r="U19" s="82" t="s">
        <v>34</v>
      </c>
      <c r="V19" s="84" t="s">
        <v>34</v>
      </c>
      <c r="W19" s="84" t="s">
        <v>34</v>
      </c>
      <c r="X19" s="84" t="s">
        <v>35</v>
      </c>
      <c r="Y19" s="84" t="s">
        <v>44</v>
      </c>
      <c r="Z19" s="84" t="s">
        <v>36</v>
      </c>
      <c r="AA19" s="84" t="s">
        <v>37</v>
      </c>
      <c r="AB19" s="95" t="s">
        <v>55</v>
      </c>
      <c r="AC19" s="95" t="s">
        <v>50</v>
      </c>
      <c r="AD19" s="97"/>
    </row>
    <row r="20" s="4" customFormat="1" spans="1:30">
      <c r="A20" s="19">
        <v>16</v>
      </c>
      <c r="B20" s="19" t="s">
        <v>77</v>
      </c>
      <c r="C20" s="19" t="s">
        <v>78</v>
      </c>
      <c r="D20" s="38">
        <v>84.7980997624703</v>
      </c>
      <c r="E20" s="29">
        <v>77.1889400921659</v>
      </c>
      <c r="F20" s="38">
        <v>85.2534562211982</v>
      </c>
      <c r="G20" s="29">
        <f t="shared" si="0"/>
        <v>82.426147482465</v>
      </c>
      <c r="H20" s="40">
        <f t="shared" si="1"/>
        <v>15</v>
      </c>
      <c r="I20" s="60" t="s">
        <v>53</v>
      </c>
      <c r="J20" s="60" t="s">
        <v>34</v>
      </c>
      <c r="K20" s="61">
        <v>84.4376698337292</v>
      </c>
      <c r="L20" s="62">
        <v>77.8561677419355</v>
      </c>
      <c r="M20" s="63">
        <v>80.5320737327189</v>
      </c>
      <c r="N20" s="56">
        <f t="shared" si="2"/>
        <v>80.9419704361279</v>
      </c>
      <c r="O20" s="64">
        <f t="shared" si="3"/>
        <v>16</v>
      </c>
      <c r="P20" s="57" t="s">
        <v>53</v>
      </c>
      <c r="Q20" s="57" t="s">
        <v>34</v>
      </c>
      <c r="R20" s="76">
        <f t="shared" si="4"/>
        <v>15.5</v>
      </c>
      <c r="S20" s="80">
        <v>16</v>
      </c>
      <c r="T20" s="81" t="s">
        <v>53</v>
      </c>
      <c r="U20" s="82" t="s">
        <v>34</v>
      </c>
      <c r="V20" s="84" t="s">
        <v>34</v>
      </c>
      <c r="W20" s="84" t="s">
        <v>34</v>
      </c>
      <c r="X20" s="84" t="s">
        <v>35</v>
      </c>
      <c r="Y20" s="84" t="s">
        <v>44</v>
      </c>
      <c r="Z20" s="84" t="s">
        <v>36</v>
      </c>
      <c r="AA20" s="84" t="s">
        <v>37</v>
      </c>
      <c r="AB20" s="95" t="s">
        <v>55</v>
      </c>
      <c r="AC20" s="95" t="s">
        <v>50</v>
      </c>
      <c r="AD20" s="97"/>
    </row>
    <row r="21" s="4" customFormat="1" spans="1:30">
      <c r="A21" s="19">
        <v>17</v>
      </c>
      <c r="B21" s="19" t="s">
        <v>79</v>
      </c>
      <c r="C21" s="19" t="s">
        <v>80</v>
      </c>
      <c r="D21" s="38">
        <v>84.0855106888361</v>
      </c>
      <c r="E21" s="29">
        <v>75.8064516129032</v>
      </c>
      <c r="F21" s="38">
        <v>83.1797235023041</v>
      </c>
      <c r="G21" s="29">
        <f t="shared" si="0"/>
        <v>80.998734512833</v>
      </c>
      <c r="H21" s="40">
        <f t="shared" si="1"/>
        <v>17</v>
      </c>
      <c r="I21" s="60" t="s">
        <v>53</v>
      </c>
      <c r="J21" s="60" t="s">
        <v>34</v>
      </c>
      <c r="K21" s="61">
        <v>83.6748574821853</v>
      </c>
      <c r="L21" s="62">
        <v>77.3173161290323</v>
      </c>
      <c r="M21" s="63">
        <v>79.3478341013825</v>
      </c>
      <c r="N21" s="56">
        <f t="shared" si="2"/>
        <v>80.1133359042</v>
      </c>
      <c r="O21" s="64">
        <f t="shared" si="3"/>
        <v>18</v>
      </c>
      <c r="P21" s="57" t="s">
        <v>53</v>
      </c>
      <c r="Q21" s="57" t="s">
        <v>34</v>
      </c>
      <c r="R21" s="76">
        <f t="shared" si="4"/>
        <v>17.5</v>
      </c>
      <c r="S21" s="80">
        <f>RANK(R21,$R$5:$R$25,1)</f>
        <v>17</v>
      </c>
      <c r="T21" s="81" t="s">
        <v>53</v>
      </c>
      <c r="U21" s="82" t="s">
        <v>34</v>
      </c>
      <c r="V21" s="84" t="s">
        <v>34</v>
      </c>
      <c r="W21" s="84" t="s">
        <v>34</v>
      </c>
      <c r="X21" s="84" t="s">
        <v>35</v>
      </c>
      <c r="Y21" s="84" t="s">
        <v>36</v>
      </c>
      <c r="Z21" s="85" t="s">
        <v>65</v>
      </c>
      <c r="AA21" s="84" t="s">
        <v>58</v>
      </c>
      <c r="AB21" s="95" t="s">
        <v>58</v>
      </c>
      <c r="AC21" s="95"/>
      <c r="AD21" s="97"/>
    </row>
    <row r="22" s="4" customFormat="1" spans="1:30">
      <c r="A22" s="19">
        <v>18</v>
      </c>
      <c r="B22" s="19" t="s">
        <v>81</v>
      </c>
      <c r="C22" s="19" t="s">
        <v>82</v>
      </c>
      <c r="D22" s="38">
        <v>84.3230403800475</v>
      </c>
      <c r="E22" s="29">
        <v>76.4976958525345</v>
      </c>
      <c r="F22" s="38">
        <v>79.9539170506912</v>
      </c>
      <c r="G22" s="29">
        <f t="shared" si="0"/>
        <v>80.1368532241645</v>
      </c>
      <c r="H22" s="40">
        <f t="shared" si="1"/>
        <v>19</v>
      </c>
      <c r="I22" s="60" t="s">
        <v>53</v>
      </c>
      <c r="J22" s="60" t="s">
        <v>34</v>
      </c>
      <c r="K22" s="61">
        <v>84.6951282660333</v>
      </c>
      <c r="L22" s="62">
        <v>77.8891870967742</v>
      </c>
      <c r="M22" s="63">
        <v>78.5323502304147</v>
      </c>
      <c r="N22" s="56">
        <f t="shared" si="2"/>
        <v>80.3722218644074</v>
      </c>
      <c r="O22" s="64">
        <f t="shared" si="3"/>
        <v>17</v>
      </c>
      <c r="P22" s="57" t="s">
        <v>53</v>
      </c>
      <c r="Q22" s="57" t="s">
        <v>34</v>
      </c>
      <c r="R22" s="76">
        <f t="shared" si="4"/>
        <v>18</v>
      </c>
      <c r="S22" s="80">
        <f>RANK(R22,$R$5:$R$25,1)</f>
        <v>18</v>
      </c>
      <c r="T22" s="81" t="s">
        <v>53</v>
      </c>
      <c r="U22" s="82" t="s">
        <v>34</v>
      </c>
      <c r="V22" s="84" t="s">
        <v>34</v>
      </c>
      <c r="W22" s="84" t="s">
        <v>34</v>
      </c>
      <c r="X22" s="84" t="s">
        <v>35</v>
      </c>
      <c r="Y22" s="84" t="s">
        <v>36</v>
      </c>
      <c r="Z22" s="85" t="s">
        <v>65</v>
      </c>
      <c r="AA22" s="84" t="s">
        <v>58</v>
      </c>
      <c r="AB22" s="95" t="s">
        <v>58</v>
      </c>
      <c r="AC22" s="95"/>
      <c r="AD22" s="97"/>
    </row>
    <row r="23" spans="1:30">
      <c r="A23" s="19">
        <v>19</v>
      </c>
      <c r="B23" s="36" t="s">
        <v>83</v>
      </c>
      <c r="C23" s="37" t="s">
        <v>84</v>
      </c>
      <c r="D23" s="38">
        <v>78.8598574821853</v>
      </c>
      <c r="E23" s="39">
        <v>77.6497695852535</v>
      </c>
      <c r="F23" s="38">
        <v>85.2534562211982</v>
      </c>
      <c r="G23" s="29">
        <f t="shared" si="0"/>
        <v>80.7652943945182</v>
      </c>
      <c r="H23" s="40">
        <f t="shared" si="1"/>
        <v>18</v>
      </c>
      <c r="I23" s="60" t="s">
        <v>53</v>
      </c>
      <c r="J23" s="60" t="s">
        <v>34</v>
      </c>
      <c r="K23" s="61">
        <v>80.0609002375297</v>
      </c>
      <c r="L23" s="62">
        <v>79.2444387096774</v>
      </c>
      <c r="M23" s="63">
        <v>80.9670737327189</v>
      </c>
      <c r="N23" s="56">
        <f t="shared" si="2"/>
        <v>80.090804226642</v>
      </c>
      <c r="O23" s="64">
        <f t="shared" si="3"/>
        <v>19</v>
      </c>
      <c r="P23" s="57" t="s">
        <v>53</v>
      </c>
      <c r="Q23" s="57" t="s">
        <v>34</v>
      </c>
      <c r="R23" s="76">
        <f t="shared" si="4"/>
        <v>18.5</v>
      </c>
      <c r="S23" s="80">
        <f>RANK(R23,$R$5:$R$25,1)</f>
        <v>19</v>
      </c>
      <c r="T23" s="81" t="s">
        <v>53</v>
      </c>
      <c r="U23" s="82" t="s">
        <v>34</v>
      </c>
      <c r="V23" s="84" t="s">
        <v>34</v>
      </c>
      <c r="W23" s="84" t="s">
        <v>34</v>
      </c>
      <c r="X23" s="84" t="s">
        <v>35</v>
      </c>
      <c r="Y23" s="84" t="s">
        <v>36</v>
      </c>
      <c r="Z23" s="85" t="s">
        <v>65</v>
      </c>
      <c r="AA23" s="84" t="s">
        <v>58</v>
      </c>
      <c r="AB23" s="95" t="s">
        <v>58</v>
      </c>
      <c r="AC23" s="95"/>
      <c r="AD23" s="97"/>
    </row>
    <row r="24" spans="1:30">
      <c r="A24" s="19">
        <v>20</v>
      </c>
      <c r="B24" s="36" t="s">
        <v>85</v>
      </c>
      <c r="C24" s="37" t="s">
        <v>86</v>
      </c>
      <c r="D24" s="38">
        <v>78.002887615854</v>
      </c>
      <c r="E24" s="39">
        <v>67.5735554767813</v>
      </c>
      <c r="F24" s="38">
        <v>88.0184331797235</v>
      </c>
      <c r="G24" s="29">
        <f t="shared" si="0"/>
        <v>78.1431683564493</v>
      </c>
      <c r="H24" s="40">
        <f t="shared" si="1"/>
        <v>20</v>
      </c>
      <c r="I24" s="60" t="s">
        <v>53</v>
      </c>
      <c r="J24" s="60" t="s">
        <v>34</v>
      </c>
      <c r="K24" s="61">
        <v>78.8420213310978</v>
      </c>
      <c r="L24" s="62">
        <v>71.4018888337469</v>
      </c>
      <c r="M24" s="63">
        <v>83.5110599078341</v>
      </c>
      <c r="N24" s="56">
        <f t="shared" si="2"/>
        <v>77.9183233575596</v>
      </c>
      <c r="O24" s="64">
        <f t="shared" si="3"/>
        <v>20</v>
      </c>
      <c r="P24" s="57" t="s">
        <v>53</v>
      </c>
      <c r="Q24" s="57" t="s">
        <v>34</v>
      </c>
      <c r="R24" s="76">
        <f t="shared" si="4"/>
        <v>20</v>
      </c>
      <c r="S24" s="80">
        <f>RANK(R24,$R$5:$R$25,1)</f>
        <v>20</v>
      </c>
      <c r="T24" s="81" t="s">
        <v>53</v>
      </c>
      <c r="U24" s="82" t="s">
        <v>34</v>
      </c>
      <c r="V24" s="84" t="s">
        <v>34</v>
      </c>
      <c r="W24" s="84" t="s">
        <v>34</v>
      </c>
      <c r="X24" s="84" t="s">
        <v>35</v>
      </c>
      <c r="Y24" s="85" t="s">
        <v>54</v>
      </c>
      <c r="Z24" s="84" t="s">
        <v>36</v>
      </c>
      <c r="AA24" s="84" t="s">
        <v>58</v>
      </c>
      <c r="AB24" s="95" t="s">
        <v>58</v>
      </c>
      <c r="AC24" s="95"/>
      <c r="AD24" s="19"/>
    </row>
    <row r="25" spans="1:30">
      <c r="A25" s="19">
        <v>21</v>
      </c>
      <c r="B25" s="36" t="s">
        <v>87</v>
      </c>
      <c r="C25" s="37" t="s">
        <v>88</v>
      </c>
      <c r="D25" s="38">
        <v>75.5344418052257</v>
      </c>
      <c r="E25" s="39">
        <v>69.815668202765</v>
      </c>
      <c r="F25" s="38">
        <v>88.0184331797235</v>
      </c>
      <c r="G25" s="29">
        <f t="shared" si="0"/>
        <v>78.1362919340852</v>
      </c>
      <c r="H25" s="40">
        <f t="shared" si="1"/>
        <v>21</v>
      </c>
      <c r="I25" s="60" t="s">
        <v>53</v>
      </c>
      <c r="J25" s="60" t="s">
        <v>34</v>
      </c>
      <c r="K25" s="61">
        <v>76.6701092636579</v>
      </c>
      <c r="L25" s="62">
        <v>72.9805677419355</v>
      </c>
      <c r="M25" s="63">
        <v>82.1910599078341</v>
      </c>
      <c r="N25" s="56">
        <f t="shared" si="2"/>
        <v>77.2805789711425</v>
      </c>
      <c r="O25" s="64">
        <f t="shared" si="3"/>
        <v>21</v>
      </c>
      <c r="P25" s="57" t="s">
        <v>53</v>
      </c>
      <c r="Q25" s="57" t="s">
        <v>34</v>
      </c>
      <c r="R25" s="76">
        <f t="shared" si="4"/>
        <v>21</v>
      </c>
      <c r="S25" s="80">
        <f>RANK(R25,$R$5:$R$25,1)</f>
        <v>21</v>
      </c>
      <c r="T25" s="81" t="s">
        <v>53</v>
      </c>
      <c r="U25" s="82" t="s">
        <v>34</v>
      </c>
      <c r="V25" s="84" t="s">
        <v>34</v>
      </c>
      <c r="W25" s="84" t="s">
        <v>34</v>
      </c>
      <c r="X25" s="84" t="s">
        <v>35</v>
      </c>
      <c r="Y25" s="85" t="s">
        <v>54</v>
      </c>
      <c r="Z25" s="85" t="s">
        <v>89</v>
      </c>
      <c r="AA25" s="84" t="s">
        <v>58</v>
      </c>
      <c r="AB25" s="95" t="s">
        <v>58</v>
      </c>
      <c r="AC25" s="95"/>
      <c r="AD25" s="19"/>
    </row>
  </sheetData>
  <sortState ref="B5:S56">
    <sortCondition ref="S5:S56"/>
    <sortCondition ref="O5:O56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Cerasus</cp:lastModifiedBy>
  <dcterms:created xsi:type="dcterms:W3CDTF">2021-12-28T06:57:00Z</dcterms:created>
  <cp:lastPrinted>2022-12-22T08:54:00Z</cp:lastPrinted>
  <dcterms:modified xsi:type="dcterms:W3CDTF">2023-02-27T12:56:36Z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27170204A62049E68A822C6845F8F9A8</vt:lpwstr>
  </property>
  <property fmtid="{D5CDD505-2E9C-101B-9397-08002B2CF9AE}" pid="3" name="KSOProductBuildVer">
    <vt:lpwstr>2052-11.1.0.12980</vt:lpwstr>
  </property>
</Properties>
</file>