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56" windowHeight="100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R16" i="1" l="1"/>
  <c r="R15" i="1"/>
  <c r="R14" i="1"/>
  <c r="R13" i="1"/>
  <c r="R12" i="1"/>
  <c r="R11" i="1"/>
  <c r="R10" i="1"/>
  <c r="R9" i="1"/>
  <c r="R8" i="1"/>
  <c r="R7" i="1"/>
  <c r="R6" i="1"/>
  <c r="R5" i="1"/>
</calcChain>
</file>

<file path=xl/sharedStrings.xml><?xml version="1.0" encoding="utf-8"?>
<sst xmlns="http://schemas.openxmlformats.org/spreadsheetml/2006/main" count="225" uniqueCount="71">
  <si>
    <t>温州理工学院数据科学与人工智能学院2023届21计科(专升本)四班级优秀毕业生评选表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</si>
  <si>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</si>
  <si>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</si>
  <si>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</si>
  <si>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</si>
  <si>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</si>
  <si>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</si>
  <si>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</si>
  <si>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</si>
  <si>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</si>
  <si>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</si>
  <si>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</si>
  <si>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</si>
  <si>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</si>
  <si>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</si>
  <si>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</si>
  <si>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</si>
  <si>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</si>
  <si>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</si>
  <si>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</si>
  <si>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</si>
  <si>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</si>
  <si>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</si>
  <si>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</si>
  <si>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family val="3"/>
        <charset val="134"/>
        <scheme val="minor"/>
      </rPr>
      <t>校级及以上“</t>
    </r>
    <r>
      <rPr>
        <b/>
        <sz val="9"/>
        <rFont val="宋体"/>
        <family val="3"/>
        <charset val="134"/>
        <scheme val="minor"/>
      </rPr>
      <t>优秀</t>
    </r>
    <r>
      <rPr>
        <b/>
        <sz val="9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</si>
  <si>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</si>
  <si>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</si>
  <si>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</si>
  <si>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</si>
  <si>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</si>
  <si>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</si>
  <si>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省优/校优</t>
  </si>
  <si>
    <t>21219141206</t>
  </si>
  <si>
    <t>蒋丰泽</t>
  </si>
  <si>
    <t>是</t>
  </si>
  <si>
    <t>通过</t>
  </si>
  <si>
    <t>2次</t>
  </si>
  <si>
    <t>无</t>
  </si>
  <si>
    <t>不符合</t>
  </si>
  <si>
    <t>21219141203</t>
  </si>
  <si>
    <t>林晶</t>
  </si>
  <si>
    <t>1次</t>
  </si>
  <si>
    <t>21219141215</t>
  </si>
  <si>
    <t>傅鹏正</t>
  </si>
  <si>
    <t>校2次</t>
  </si>
  <si>
    <t>符合省优</t>
  </si>
  <si>
    <t>省优</t>
  </si>
  <si>
    <t>21219141261</t>
  </si>
  <si>
    <t>苏子杰</t>
  </si>
  <si>
    <t>否</t>
  </si>
  <si>
    <t>21219141207</t>
  </si>
  <si>
    <t>杨晓云</t>
  </si>
  <si>
    <t>21219141242</t>
  </si>
  <si>
    <t>楼倩波</t>
  </si>
  <si>
    <t>校2次、院3次</t>
  </si>
  <si>
    <t>符合校优</t>
  </si>
  <si>
    <t>校优</t>
  </si>
  <si>
    <t>21219141229</t>
  </si>
  <si>
    <t>陈旗旗</t>
  </si>
  <si>
    <t>21219141250</t>
  </si>
  <si>
    <t>杨森</t>
  </si>
  <si>
    <t>21219141210</t>
  </si>
  <si>
    <t>陈书豪</t>
  </si>
  <si>
    <t>21219141214</t>
  </si>
  <si>
    <t>姚逸晨</t>
  </si>
  <si>
    <t>21219141246</t>
  </si>
  <si>
    <t>黄益港</t>
  </si>
  <si>
    <t>21219141202</t>
  </si>
  <si>
    <t>张翔魁</t>
  </si>
  <si>
    <t>符合省优</t>
    <phoneticPr fontId="12" type="noConversion"/>
  </si>
  <si>
    <t>符合省优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</si>
</sst>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_ "/>
  </numFmts>
  <fonts count="15" x14ac:knownFonts="1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8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9" fontId="3" fillId="3" borderId="0" xfId="0" applyNumberFormat="1" applyFont="1" applyFill="1" applyAlignment="1">
      <alignment horizontal="center" vertical="center"/>
    </xf>
    <xf numFmtId="178" fontId="3" fillId="4" borderId="0" xfId="0" applyNumberFormat="1" applyFont="1" applyFill="1" applyAlignment="1">
      <alignment horizontal="center" vertical="center"/>
    </xf>
    <xf numFmtId="178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9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9" fontId="3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79" fontId="3" fillId="2" borderId="2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8" fontId="3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8" fontId="1" fillId="4" borderId="2" xfId="0" applyNumberFormat="1" applyFont="1" applyFill="1" applyBorder="1" applyAlignment="1">
      <alignment horizontal="center" vertical="center" wrapText="1"/>
    </xf>
    <xf numFmtId="178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78" fontId="2" fillId="4" borderId="2" xfId="0" applyNumberFormat="1" applyFont="1" applyFill="1" applyBorder="1" applyAlignment="1">
      <alignment horizontal="center" vertical="center" wrapText="1"/>
    </xf>
    <xf numFmtId="178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78" fontId="3" fillId="4" borderId="2" xfId="0" applyNumberFormat="1" applyFont="1" applyFill="1" applyBorder="1" applyAlignment="1">
      <alignment horizontal="center" vertical="center"/>
    </xf>
    <xf numFmtId="178" fontId="3" fillId="5" borderId="2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tabSelected="1" zoomScale="80" zoomScaleNormal="80" workbookViewId="0">
      <selection activeCell="AC7" sqref="AC7"/>
    </sheetView>
  </sheetViews>
  <sheetFormatPr defaultColWidth="8.77734375" defaultRowHeight="15.6" x14ac:dyDescent="0.25"/>
  <cols>
    <col min="1" max="1" width="3.5546875" style="4" customWidth="1"/>
    <col min="2" max="2" width="11.21875" style="4" customWidth="1"/>
    <col min="3" max="3" width="9.77734375" style="4" customWidth="1"/>
    <col min="4" max="4" width="8.33203125" style="5" customWidth="1"/>
    <col min="5" max="6" width="3.5546875" style="6" customWidth="1"/>
    <col min="7" max="7" width="10.33203125" style="7" customWidth="1"/>
    <col min="8" max="8" width="3.5546875" style="6" customWidth="1"/>
    <col min="9" max="10" width="5.88671875" style="8" customWidth="1"/>
    <col min="11" max="11" width="9.6640625" style="9" customWidth="1"/>
    <col min="12" max="13" width="3.5546875" style="10" customWidth="1"/>
    <col min="14" max="14" width="8.88671875" style="10" customWidth="1"/>
    <col min="15" max="15" width="3.5546875" style="10" customWidth="1"/>
    <col min="16" max="16" width="7.44140625" style="11" customWidth="1"/>
    <col min="17" max="17" width="6.77734375" style="11" customWidth="1"/>
    <col min="18" max="18" width="12" style="12" customWidth="1"/>
    <col min="19" max="19" width="9" style="13" customWidth="1"/>
    <col min="20" max="21" width="6.6640625" style="14" customWidth="1"/>
    <col min="22" max="24" width="6.6640625" style="15" customWidth="1"/>
    <col min="25" max="25" width="11.21875" style="15" customWidth="1"/>
    <col min="26" max="26" width="15.109375" style="15" customWidth="1"/>
    <col min="27" max="27" width="11.21875" style="15" customWidth="1"/>
    <col min="28" max="28" width="11.21875" style="16" customWidth="1"/>
    <col min="29" max="29" width="6.6640625" style="16" customWidth="1"/>
    <col min="30" max="30" width="6.6640625" style="17" customWidth="1"/>
    <col min="31" max="16384" width="8.77734375" style="4"/>
  </cols>
  <sheetData>
    <row r="1" spans="1:30" ht="20.399999999999999" x14ac:dyDescent="0.25">
      <c r="A1" s="66" t="s">
        <v>0</v>
      </c>
      <c r="B1" s="66"/>
      <c r="C1" s="66"/>
      <c r="D1" s="66"/>
      <c r="E1" s="66"/>
      <c r="F1" s="66"/>
      <c r="G1" s="66"/>
      <c r="H1" s="66"/>
      <c r="I1" s="67"/>
      <c r="J1" s="67"/>
      <c r="K1" s="66"/>
      <c r="L1" s="66"/>
      <c r="M1" s="66"/>
      <c r="N1" s="66"/>
      <c r="O1" s="66"/>
      <c r="P1" s="68"/>
      <c r="Q1" s="68"/>
      <c r="R1" s="66"/>
      <c r="S1" s="66"/>
      <c r="T1" s="69"/>
      <c r="U1" s="69"/>
      <c r="V1" s="66"/>
      <c r="W1" s="66"/>
      <c r="X1" s="66"/>
      <c r="Y1" s="66"/>
      <c r="Z1" s="66"/>
      <c r="AA1" s="66"/>
      <c r="AB1" s="70"/>
      <c r="AC1" s="70"/>
      <c r="AD1" s="70"/>
    </row>
    <row r="2" spans="1:30" x14ac:dyDescent="0.25">
      <c r="A2" s="18"/>
      <c r="B2" s="18"/>
      <c r="C2" s="18"/>
      <c r="D2" s="71" t="s">
        <v>1</v>
      </c>
      <c r="E2" s="72"/>
      <c r="F2" s="72"/>
      <c r="G2" s="72"/>
      <c r="H2" s="72"/>
      <c r="I2" s="72"/>
      <c r="J2" s="73"/>
      <c r="K2" s="74" t="s">
        <v>2</v>
      </c>
      <c r="L2" s="75"/>
      <c r="M2" s="75"/>
      <c r="N2" s="75"/>
      <c r="O2" s="75"/>
      <c r="P2" s="75"/>
      <c r="Q2" s="76"/>
      <c r="R2" s="48" t="s">
        <v>3</v>
      </c>
      <c r="S2" s="80" t="s">
        <v>4</v>
      </c>
      <c r="T2" s="49"/>
      <c r="U2" s="49"/>
      <c r="V2" s="77" t="s">
        <v>5</v>
      </c>
      <c r="W2" s="78"/>
      <c r="X2" s="78"/>
      <c r="Y2" s="78"/>
      <c r="Z2" s="78"/>
      <c r="AA2" s="79"/>
      <c r="AB2" s="82" t="s">
        <v>6</v>
      </c>
      <c r="AC2" s="82" t="s">
        <v>7</v>
      </c>
      <c r="AD2" s="84" t="s">
        <v>8</v>
      </c>
    </row>
    <row r="3" spans="1:30" s="1" customFormat="1" ht="166.8" customHeight="1" x14ac:dyDescent="0.25">
      <c r="A3" s="19" t="s">
        <v>9</v>
      </c>
      <c r="B3" s="19" t="s">
        <v>10</v>
      </c>
      <c r="C3" s="19" t="s">
        <v>11</v>
      </c>
      <c r="D3" s="20" t="s">
        <v>12</v>
      </c>
      <c r="E3" s="21" t="s">
        <v>13</v>
      </c>
      <c r="F3" s="21" t="s">
        <v>14</v>
      </c>
      <c r="G3" s="22" t="s">
        <v>15</v>
      </c>
      <c r="H3" s="21" t="s">
        <v>16</v>
      </c>
      <c r="I3" s="36" t="s">
        <v>17</v>
      </c>
      <c r="J3" s="36" t="s">
        <v>18</v>
      </c>
      <c r="K3" s="37" t="s">
        <v>12</v>
      </c>
      <c r="L3" s="38" t="s">
        <v>13</v>
      </c>
      <c r="M3" s="38" t="s">
        <v>14</v>
      </c>
      <c r="N3" s="38" t="s">
        <v>15</v>
      </c>
      <c r="O3" s="38" t="s">
        <v>16</v>
      </c>
      <c r="P3" s="39" t="s">
        <v>17</v>
      </c>
      <c r="Q3" s="39" t="s">
        <v>18</v>
      </c>
      <c r="R3" s="50" t="s">
        <v>19</v>
      </c>
      <c r="S3" s="81"/>
      <c r="T3" s="51" t="s">
        <v>17</v>
      </c>
      <c r="U3" s="51" t="s">
        <v>18</v>
      </c>
      <c r="V3" s="52" t="s">
        <v>20</v>
      </c>
      <c r="W3" s="52" t="s">
        <v>21</v>
      </c>
      <c r="X3" s="52" t="s">
        <v>22</v>
      </c>
      <c r="Y3" s="60" t="s">
        <v>23</v>
      </c>
      <c r="Z3" s="52" t="s">
        <v>24</v>
      </c>
      <c r="AA3" s="52" t="s">
        <v>25</v>
      </c>
      <c r="AB3" s="83"/>
      <c r="AC3" s="83"/>
      <c r="AD3" s="84"/>
    </row>
    <row r="4" spans="1:30" s="2" customFormat="1" ht="34.200000000000003" customHeight="1" x14ac:dyDescent="0.25">
      <c r="A4" s="23" t="s">
        <v>26</v>
      </c>
      <c r="B4" s="23"/>
      <c r="C4" s="23"/>
      <c r="D4" s="24"/>
      <c r="E4" s="25"/>
      <c r="F4" s="25"/>
      <c r="G4" s="26"/>
      <c r="H4" s="25"/>
      <c r="I4" s="40"/>
      <c r="J4" s="40"/>
      <c r="K4" s="41"/>
      <c r="L4" s="42"/>
      <c r="M4" s="42"/>
      <c r="N4" s="43"/>
      <c r="O4" s="42"/>
      <c r="P4" s="44"/>
      <c r="Q4" s="44"/>
      <c r="R4" s="53"/>
      <c r="S4" s="54"/>
      <c r="T4" s="55"/>
      <c r="U4" s="55"/>
      <c r="V4" s="56" t="s">
        <v>27</v>
      </c>
      <c r="W4" s="56" t="s">
        <v>27</v>
      </c>
      <c r="X4" s="56" t="s">
        <v>28</v>
      </c>
      <c r="Y4" s="56" t="s">
        <v>29</v>
      </c>
      <c r="Z4" s="56" t="s">
        <v>29</v>
      </c>
      <c r="AA4" s="56" t="s">
        <v>30</v>
      </c>
      <c r="AB4" s="61"/>
      <c r="AC4" s="61" t="s">
        <v>31</v>
      </c>
      <c r="AD4" s="62"/>
    </row>
    <row r="5" spans="1:30" s="3" customFormat="1" x14ac:dyDescent="0.25">
      <c r="A5" s="27">
        <v>1</v>
      </c>
      <c r="B5" s="28" t="s">
        <v>32</v>
      </c>
      <c r="C5" s="28" t="s">
        <v>33</v>
      </c>
      <c r="D5" s="29">
        <v>100.5</v>
      </c>
      <c r="E5" s="30"/>
      <c r="F5" s="29"/>
      <c r="G5" s="31">
        <v>100.5</v>
      </c>
      <c r="H5" s="27">
        <v>1</v>
      </c>
      <c r="I5" s="29" t="s">
        <v>34</v>
      </c>
      <c r="J5" s="29" t="s">
        <v>34</v>
      </c>
      <c r="K5" s="29">
        <v>91.495000000000005</v>
      </c>
      <c r="L5" s="30"/>
      <c r="M5" s="29"/>
      <c r="N5" s="29">
        <v>91.495000000000005</v>
      </c>
      <c r="O5" s="27">
        <v>1</v>
      </c>
      <c r="P5" s="27" t="s">
        <v>34</v>
      </c>
      <c r="Q5" s="27" t="s">
        <v>34</v>
      </c>
      <c r="R5" s="27">
        <f>(O5+H5)/2</f>
        <v>1</v>
      </c>
      <c r="S5" s="27">
        <v>1</v>
      </c>
      <c r="T5" s="27" t="s">
        <v>34</v>
      </c>
      <c r="U5" s="27" t="s">
        <v>34</v>
      </c>
      <c r="V5" s="27" t="s">
        <v>34</v>
      </c>
      <c r="W5" s="27" t="s">
        <v>34</v>
      </c>
      <c r="X5" s="27" t="s">
        <v>35</v>
      </c>
      <c r="Y5" s="27" t="s">
        <v>36</v>
      </c>
      <c r="Z5" s="86" t="s">
        <v>37</v>
      </c>
      <c r="AA5" s="27" t="s">
        <v>38</v>
      </c>
      <c r="AB5" s="27" t="s">
        <v>38</v>
      </c>
      <c r="AC5" s="27"/>
      <c r="AD5" s="63"/>
    </row>
    <row r="6" spans="1:30" s="3" customFormat="1" x14ac:dyDescent="0.25">
      <c r="A6" s="27">
        <v>2</v>
      </c>
      <c r="B6" s="28" t="s">
        <v>39</v>
      </c>
      <c r="C6" s="28" t="s">
        <v>40</v>
      </c>
      <c r="D6" s="29">
        <v>90.613526570048293</v>
      </c>
      <c r="E6" s="30"/>
      <c r="F6" s="29"/>
      <c r="G6" s="31">
        <v>90.613526570048293</v>
      </c>
      <c r="H6" s="27">
        <v>3</v>
      </c>
      <c r="I6" s="29" t="s">
        <v>34</v>
      </c>
      <c r="J6" s="29" t="s">
        <v>34</v>
      </c>
      <c r="K6" s="29">
        <v>84.418115942029004</v>
      </c>
      <c r="L6" s="30"/>
      <c r="M6" s="29"/>
      <c r="N6" s="29">
        <v>84.418115942029004</v>
      </c>
      <c r="O6" s="27">
        <v>2</v>
      </c>
      <c r="P6" s="27" t="s">
        <v>34</v>
      </c>
      <c r="Q6" s="27" t="s">
        <v>34</v>
      </c>
      <c r="R6" s="27">
        <f>(O6+H6)/2</f>
        <v>2.5</v>
      </c>
      <c r="S6" s="27">
        <v>2</v>
      </c>
      <c r="T6" s="27" t="s">
        <v>34</v>
      </c>
      <c r="U6" s="27" t="s">
        <v>34</v>
      </c>
      <c r="V6" s="27" t="s">
        <v>34</v>
      </c>
      <c r="W6" s="27" t="s">
        <v>34</v>
      </c>
      <c r="X6" s="27" t="s">
        <v>35</v>
      </c>
      <c r="Y6" s="27" t="s">
        <v>41</v>
      </c>
      <c r="Z6" s="86" t="s">
        <v>37</v>
      </c>
      <c r="AA6" s="27" t="s">
        <v>38</v>
      </c>
      <c r="AB6" s="27" t="s">
        <v>38</v>
      </c>
      <c r="AC6" s="27"/>
      <c r="AD6" s="63"/>
    </row>
    <row r="7" spans="1:30" s="3" customFormat="1" x14ac:dyDescent="0.25">
      <c r="A7" s="27">
        <v>3</v>
      </c>
      <c r="B7" s="28" t="s">
        <v>42</v>
      </c>
      <c r="C7" s="28" t="s">
        <v>43</v>
      </c>
      <c r="D7" s="29">
        <v>91.545893719806799</v>
      </c>
      <c r="E7" s="30"/>
      <c r="F7" s="29"/>
      <c r="G7" s="31">
        <v>91.545893719806799</v>
      </c>
      <c r="H7" s="27">
        <v>2</v>
      </c>
      <c r="I7" s="29" t="s">
        <v>34</v>
      </c>
      <c r="J7" s="29" t="s">
        <v>34</v>
      </c>
      <c r="K7" s="29">
        <v>84.187536231884096</v>
      </c>
      <c r="L7" s="30"/>
      <c r="M7" s="29"/>
      <c r="N7" s="29">
        <v>84.187536231884096</v>
      </c>
      <c r="O7" s="27">
        <v>3</v>
      </c>
      <c r="P7" s="27" t="s">
        <v>34</v>
      </c>
      <c r="Q7" s="27" t="s">
        <v>34</v>
      </c>
      <c r="R7" s="27">
        <f>(O7+H7)/2</f>
        <v>2.5</v>
      </c>
      <c r="S7" s="27">
        <v>3</v>
      </c>
      <c r="T7" s="27" t="s">
        <v>34</v>
      </c>
      <c r="U7" s="27" t="s">
        <v>34</v>
      </c>
      <c r="V7" s="27" t="s">
        <v>34</v>
      </c>
      <c r="W7" s="27" t="s">
        <v>34</v>
      </c>
      <c r="X7" s="27" t="s">
        <v>35</v>
      </c>
      <c r="Y7" s="27" t="s">
        <v>41</v>
      </c>
      <c r="Z7" s="27" t="s">
        <v>44</v>
      </c>
      <c r="AA7" s="27" t="s">
        <v>69</v>
      </c>
      <c r="AB7" s="27" t="s">
        <v>45</v>
      </c>
      <c r="AC7" s="27" t="s">
        <v>46</v>
      </c>
      <c r="AD7" s="63"/>
    </row>
    <row r="8" spans="1:30" x14ac:dyDescent="0.25">
      <c r="A8" s="18">
        <v>4</v>
      </c>
      <c r="B8" s="32" t="s">
        <v>47</v>
      </c>
      <c r="C8" s="32" t="s">
        <v>48</v>
      </c>
      <c r="D8" s="33">
        <v>84.7826086956522</v>
      </c>
      <c r="E8" s="34"/>
      <c r="F8" s="33"/>
      <c r="G8" s="26">
        <v>84.7826086956522</v>
      </c>
      <c r="H8" s="35">
        <v>5</v>
      </c>
      <c r="I8" s="45" t="s">
        <v>49</v>
      </c>
      <c r="J8" s="45" t="s">
        <v>34</v>
      </c>
      <c r="K8" s="46">
        <v>80.169565217391295</v>
      </c>
      <c r="L8" s="47"/>
      <c r="M8" s="46"/>
      <c r="N8" s="46">
        <v>80.169565217391295</v>
      </c>
      <c r="O8" s="43">
        <v>5</v>
      </c>
      <c r="P8" s="44" t="s">
        <v>49</v>
      </c>
      <c r="Q8" s="44" t="s">
        <v>34</v>
      </c>
      <c r="R8" s="53">
        <f t="shared" ref="R8:R16" si="0">(O8+H8)/2</f>
        <v>5</v>
      </c>
      <c r="S8" s="57">
        <v>4</v>
      </c>
      <c r="T8" s="58" t="s">
        <v>49</v>
      </c>
      <c r="U8" s="58" t="s">
        <v>34</v>
      </c>
      <c r="V8" s="59" t="s">
        <v>34</v>
      </c>
      <c r="W8" s="59" t="s">
        <v>34</v>
      </c>
      <c r="X8" s="85" t="s">
        <v>37</v>
      </c>
      <c r="Y8" s="85" t="s">
        <v>37</v>
      </c>
      <c r="Z8" s="85" t="s">
        <v>37</v>
      </c>
      <c r="AA8" s="59" t="s">
        <v>38</v>
      </c>
      <c r="AB8" s="64" t="s">
        <v>38</v>
      </c>
      <c r="AC8" s="64"/>
      <c r="AD8" s="65"/>
    </row>
    <row r="9" spans="1:30" x14ac:dyDescent="0.25">
      <c r="A9" s="18">
        <v>5</v>
      </c>
      <c r="B9" s="32" t="s">
        <v>50</v>
      </c>
      <c r="C9" s="32" t="s">
        <v>51</v>
      </c>
      <c r="D9" s="33">
        <v>82.850241545893695</v>
      </c>
      <c r="E9" s="34"/>
      <c r="F9" s="33"/>
      <c r="G9" s="26">
        <v>82.850241545893695</v>
      </c>
      <c r="H9" s="35">
        <v>6</v>
      </c>
      <c r="I9" s="45" t="s">
        <v>49</v>
      </c>
      <c r="J9" s="45" t="s">
        <v>34</v>
      </c>
      <c r="K9" s="46">
        <v>79.780144927536199</v>
      </c>
      <c r="L9" s="47"/>
      <c r="M9" s="46"/>
      <c r="N9" s="46">
        <v>79.780144927536199</v>
      </c>
      <c r="O9" s="43">
        <v>6</v>
      </c>
      <c r="P9" s="44" t="s">
        <v>49</v>
      </c>
      <c r="Q9" s="44" t="s">
        <v>34</v>
      </c>
      <c r="R9" s="53">
        <f t="shared" si="0"/>
        <v>6</v>
      </c>
      <c r="S9" s="57">
        <v>5</v>
      </c>
      <c r="T9" s="58" t="s">
        <v>49</v>
      </c>
      <c r="U9" s="58" t="s">
        <v>34</v>
      </c>
      <c r="V9" s="59" t="s">
        <v>34</v>
      </c>
      <c r="W9" s="59" t="s">
        <v>34</v>
      </c>
      <c r="X9" s="59" t="s">
        <v>35</v>
      </c>
      <c r="Y9" s="59" t="s">
        <v>41</v>
      </c>
      <c r="Z9" s="85" t="s">
        <v>37</v>
      </c>
      <c r="AA9" s="59" t="s">
        <v>38</v>
      </c>
      <c r="AB9" s="64" t="s">
        <v>38</v>
      </c>
      <c r="AC9" s="64"/>
      <c r="AD9" s="65"/>
    </row>
    <row r="10" spans="1:30" x14ac:dyDescent="0.25">
      <c r="A10" s="18">
        <v>6</v>
      </c>
      <c r="B10" s="32" t="s">
        <v>52</v>
      </c>
      <c r="C10" s="32" t="s">
        <v>53</v>
      </c>
      <c r="D10" s="33">
        <v>80.934782608695699</v>
      </c>
      <c r="E10" s="34"/>
      <c r="F10" s="33"/>
      <c r="G10" s="26">
        <v>80.934782608695699</v>
      </c>
      <c r="H10" s="35">
        <v>10</v>
      </c>
      <c r="I10" s="45" t="s">
        <v>49</v>
      </c>
      <c r="J10" s="45" t="s">
        <v>34</v>
      </c>
      <c r="K10" s="46">
        <v>80.980869565217404</v>
      </c>
      <c r="L10" s="47"/>
      <c r="M10" s="46"/>
      <c r="N10" s="46">
        <v>80.980869565217404</v>
      </c>
      <c r="O10" s="43">
        <v>4</v>
      </c>
      <c r="P10" s="44" t="s">
        <v>49</v>
      </c>
      <c r="Q10" s="44" t="s">
        <v>34</v>
      </c>
      <c r="R10" s="53">
        <f t="shared" si="0"/>
        <v>7</v>
      </c>
      <c r="S10" s="57">
        <v>6</v>
      </c>
      <c r="T10" s="58" t="s">
        <v>49</v>
      </c>
      <c r="U10" s="58" t="s">
        <v>34</v>
      </c>
      <c r="V10" s="59" t="s">
        <v>34</v>
      </c>
      <c r="W10" s="59" t="s">
        <v>34</v>
      </c>
      <c r="X10" s="59" t="s">
        <v>35</v>
      </c>
      <c r="Y10" s="59" t="s">
        <v>41</v>
      </c>
      <c r="Z10" s="59" t="s">
        <v>54</v>
      </c>
      <c r="AA10" s="59" t="s">
        <v>70</v>
      </c>
      <c r="AB10" s="64" t="s">
        <v>55</v>
      </c>
      <c r="AC10" s="64" t="s">
        <v>56</v>
      </c>
      <c r="AD10" s="65"/>
    </row>
    <row r="11" spans="1:30" x14ac:dyDescent="0.25">
      <c r="A11" s="18">
        <v>7</v>
      </c>
      <c r="B11" s="32" t="s">
        <v>57</v>
      </c>
      <c r="C11" s="32" t="s">
        <v>58</v>
      </c>
      <c r="D11" s="33">
        <v>82.625603864734302</v>
      </c>
      <c r="E11" s="34"/>
      <c r="F11" s="33"/>
      <c r="G11" s="26">
        <v>82.625603864734302</v>
      </c>
      <c r="H11" s="35">
        <v>7</v>
      </c>
      <c r="I11" s="45" t="s">
        <v>49</v>
      </c>
      <c r="J11" s="45" t="s">
        <v>34</v>
      </c>
      <c r="K11" s="46">
        <v>79.570362318840594</v>
      </c>
      <c r="L11" s="47"/>
      <c r="M11" s="46"/>
      <c r="N11" s="46">
        <v>79.570362318840594</v>
      </c>
      <c r="O11" s="43">
        <v>7</v>
      </c>
      <c r="P11" s="44" t="s">
        <v>49</v>
      </c>
      <c r="Q11" s="44" t="s">
        <v>34</v>
      </c>
      <c r="R11" s="53">
        <f t="shared" si="0"/>
        <v>7</v>
      </c>
      <c r="S11" s="57">
        <v>7</v>
      </c>
      <c r="T11" s="58" t="s">
        <v>49</v>
      </c>
      <c r="U11" s="58" t="s">
        <v>34</v>
      </c>
      <c r="V11" s="59" t="s">
        <v>34</v>
      </c>
      <c r="W11" s="59" t="s">
        <v>34</v>
      </c>
      <c r="X11" s="85" t="s">
        <v>37</v>
      </c>
      <c r="Y11" s="85" t="s">
        <v>37</v>
      </c>
      <c r="Z11" s="85" t="s">
        <v>37</v>
      </c>
      <c r="AA11" s="59" t="s">
        <v>38</v>
      </c>
      <c r="AB11" s="64" t="s">
        <v>38</v>
      </c>
      <c r="AC11" s="64"/>
      <c r="AD11" s="65"/>
    </row>
    <row r="12" spans="1:30" x14ac:dyDescent="0.25">
      <c r="A12" s="18">
        <v>8</v>
      </c>
      <c r="B12" s="32" t="s">
        <v>59</v>
      </c>
      <c r="C12" s="32" t="s">
        <v>60</v>
      </c>
      <c r="D12" s="33">
        <v>85.507246376811594</v>
      </c>
      <c r="E12" s="34"/>
      <c r="F12" s="33"/>
      <c r="G12" s="26">
        <v>85.507246376811594</v>
      </c>
      <c r="H12" s="35">
        <v>4</v>
      </c>
      <c r="I12" s="45" t="s">
        <v>49</v>
      </c>
      <c r="J12" s="45" t="s">
        <v>34</v>
      </c>
      <c r="K12" s="46">
        <v>79.234347826087003</v>
      </c>
      <c r="L12" s="47"/>
      <c r="M12" s="46"/>
      <c r="N12" s="46">
        <v>79.234347826087003</v>
      </c>
      <c r="O12" s="43">
        <v>11</v>
      </c>
      <c r="P12" s="44" t="s">
        <v>49</v>
      </c>
      <c r="Q12" s="44" t="s">
        <v>34</v>
      </c>
      <c r="R12" s="53">
        <f t="shared" si="0"/>
        <v>7.5</v>
      </c>
      <c r="S12" s="57">
        <v>8</v>
      </c>
      <c r="T12" s="58" t="s">
        <v>49</v>
      </c>
      <c r="U12" s="58" t="s">
        <v>34</v>
      </c>
      <c r="V12" s="59" t="s">
        <v>34</v>
      </c>
      <c r="W12" s="59" t="s">
        <v>34</v>
      </c>
      <c r="X12" s="85" t="s">
        <v>37</v>
      </c>
      <c r="Y12" s="85" t="s">
        <v>37</v>
      </c>
      <c r="Z12" s="85" t="s">
        <v>37</v>
      </c>
      <c r="AA12" s="87" t="s">
        <v>38</v>
      </c>
      <c r="AB12" s="64" t="s">
        <v>38</v>
      </c>
      <c r="AC12" s="64"/>
      <c r="AD12" s="65"/>
    </row>
    <row r="13" spans="1:30" x14ac:dyDescent="0.25">
      <c r="A13" s="18">
        <v>9</v>
      </c>
      <c r="B13" s="32" t="s">
        <v>61</v>
      </c>
      <c r="C13" s="32" t="s">
        <v>62</v>
      </c>
      <c r="D13" s="33">
        <v>81.400966183574894</v>
      </c>
      <c r="E13" s="34"/>
      <c r="F13" s="33"/>
      <c r="G13" s="26">
        <v>81.400966183574894</v>
      </c>
      <c r="H13" s="35">
        <v>9</v>
      </c>
      <c r="I13" s="45" t="s">
        <v>49</v>
      </c>
      <c r="J13" s="45" t="s">
        <v>34</v>
      </c>
      <c r="K13" s="46">
        <v>79.690579710144902</v>
      </c>
      <c r="L13" s="47"/>
      <c r="M13" s="46"/>
      <c r="N13" s="46">
        <v>79.690579710144902</v>
      </c>
      <c r="O13" s="43">
        <v>8</v>
      </c>
      <c r="P13" s="44" t="s">
        <v>49</v>
      </c>
      <c r="Q13" s="44" t="s">
        <v>34</v>
      </c>
      <c r="R13" s="53">
        <f t="shared" si="0"/>
        <v>8.5</v>
      </c>
      <c r="S13" s="57">
        <v>9</v>
      </c>
      <c r="T13" s="58" t="s">
        <v>49</v>
      </c>
      <c r="U13" s="58" t="s">
        <v>34</v>
      </c>
      <c r="V13" s="59" t="s">
        <v>34</v>
      </c>
      <c r="W13" s="59" t="s">
        <v>34</v>
      </c>
      <c r="X13" s="85" t="s">
        <v>37</v>
      </c>
      <c r="Y13" s="85" t="s">
        <v>37</v>
      </c>
      <c r="Z13" s="85" t="s">
        <v>37</v>
      </c>
      <c r="AA13" s="59" t="s">
        <v>38</v>
      </c>
      <c r="AB13" s="64" t="s">
        <v>38</v>
      </c>
      <c r="AC13" s="64"/>
      <c r="AD13" s="65"/>
    </row>
    <row r="14" spans="1:30" x14ac:dyDescent="0.25">
      <c r="A14" s="18">
        <v>10</v>
      </c>
      <c r="B14" s="32" t="s">
        <v>63</v>
      </c>
      <c r="C14" s="32" t="s">
        <v>64</v>
      </c>
      <c r="D14" s="33">
        <v>82.367149758454104</v>
      </c>
      <c r="E14" s="34"/>
      <c r="F14" s="33"/>
      <c r="G14" s="26">
        <v>82.367149758454104</v>
      </c>
      <c r="H14" s="35">
        <v>8</v>
      </c>
      <c r="I14" s="45" t="s">
        <v>49</v>
      </c>
      <c r="J14" s="45" t="s">
        <v>34</v>
      </c>
      <c r="K14" s="46">
        <v>79.445289855072502</v>
      </c>
      <c r="L14" s="47"/>
      <c r="M14" s="46"/>
      <c r="N14" s="46">
        <v>79.445289855072502</v>
      </c>
      <c r="O14" s="43">
        <v>9</v>
      </c>
      <c r="P14" s="44" t="s">
        <v>49</v>
      </c>
      <c r="Q14" s="44" t="s">
        <v>34</v>
      </c>
      <c r="R14" s="53">
        <f t="shared" si="0"/>
        <v>8.5</v>
      </c>
      <c r="S14" s="57">
        <v>10</v>
      </c>
      <c r="T14" s="58" t="s">
        <v>49</v>
      </c>
      <c r="U14" s="58" t="s">
        <v>34</v>
      </c>
      <c r="V14" s="59" t="s">
        <v>34</v>
      </c>
      <c r="W14" s="59" t="s">
        <v>34</v>
      </c>
      <c r="X14" s="85" t="s">
        <v>37</v>
      </c>
      <c r="Y14" s="85" t="s">
        <v>37</v>
      </c>
      <c r="Z14" s="85" t="s">
        <v>37</v>
      </c>
      <c r="AA14" s="59" t="s">
        <v>38</v>
      </c>
      <c r="AB14" s="64" t="s">
        <v>38</v>
      </c>
      <c r="AC14" s="64"/>
      <c r="AD14" s="65"/>
    </row>
    <row r="15" spans="1:30" x14ac:dyDescent="0.25">
      <c r="A15" s="18">
        <v>11</v>
      </c>
      <c r="B15" s="32" t="s">
        <v>65</v>
      </c>
      <c r="C15" s="32" t="s">
        <v>66</v>
      </c>
      <c r="D15" s="33">
        <v>79.951690821256093</v>
      </c>
      <c r="E15" s="34"/>
      <c r="F15" s="33"/>
      <c r="G15" s="26">
        <v>79.951690821256093</v>
      </c>
      <c r="H15" s="35">
        <v>12</v>
      </c>
      <c r="I15" s="45" t="s">
        <v>49</v>
      </c>
      <c r="J15" s="45" t="s">
        <v>34</v>
      </c>
      <c r="K15" s="46">
        <v>79.146014492753594</v>
      </c>
      <c r="L15" s="47"/>
      <c r="M15" s="46"/>
      <c r="N15" s="46">
        <v>79.146014492753594</v>
      </c>
      <c r="O15" s="43">
        <v>10</v>
      </c>
      <c r="P15" s="44" t="s">
        <v>49</v>
      </c>
      <c r="Q15" s="44" t="s">
        <v>34</v>
      </c>
      <c r="R15" s="53">
        <f t="shared" si="0"/>
        <v>11</v>
      </c>
      <c r="S15" s="57">
        <v>11</v>
      </c>
      <c r="T15" s="58" t="s">
        <v>49</v>
      </c>
      <c r="U15" s="58" t="s">
        <v>34</v>
      </c>
      <c r="V15" s="59" t="s">
        <v>34</v>
      </c>
      <c r="W15" s="59" t="s">
        <v>34</v>
      </c>
      <c r="X15" s="85" t="s">
        <v>37</v>
      </c>
      <c r="Y15" s="85" t="s">
        <v>37</v>
      </c>
      <c r="Z15" s="85" t="s">
        <v>37</v>
      </c>
      <c r="AA15" s="59" t="s">
        <v>38</v>
      </c>
      <c r="AB15" s="64" t="s">
        <v>38</v>
      </c>
      <c r="AC15" s="64"/>
      <c r="AD15" s="64"/>
    </row>
    <row r="16" spans="1:30" x14ac:dyDescent="0.25">
      <c r="A16" s="18">
        <v>12</v>
      </c>
      <c r="B16" s="32" t="s">
        <v>67</v>
      </c>
      <c r="C16" s="32" t="s">
        <v>68</v>
      </c>
      <c r="D16" s="33">
        <v>79.968599033816403</v>
      </c>
      <c r="E16" s="34"/>
      <c r="F16" s="33"/>
      <c r="G16" s="26">
        <v>79.968599033816403</v>
      </c>
      <c r="H16" s="35">
        <v>11</v>
      </c>
      <c r="I16" s="45" t="s">
        <v>49</v>
      </c>
      <c r="J16" s="45" t="s">
        <v>34</v>
      </c>
      <c r="K16" s="46">
        <v>78.081159420289893</v>
      </c>
      <c r="L16" s="47"/>
      <c r="M16" s="46"/>
      <c r="N16" s="46">
        <v>78.081159420289893</v>
      </c>
      <c r="O16" s="43">
        <v>12</v>
      </c>
      <c r="P16" s="44" t="s">
        <v>49</v>
      </c>
      <c r="Q16" s="44" t="s">
        <v>34</v>
      </c>
      <c r="R16" s="53">
        <f t="shared" si="0"/>
        <v>11.5</v>
      </c>
      <c r="S16" s="57">
        <v>12</v>
      </c>
      <c r="T16" s="58" t="s">
        <v>49</v>
      </c>
      <c r="U16" s="58" t="s">
        <v>34</v>
      </c>
      <c r="V16" s="59" t="s">
        <v>34</v>
      </c>
      <c r="W16" s="59" t="s">
        <v>34</v>
      </c>
      <c r="X16" s="85" t="s">
        <v>37</v>
      </c>
      <c r="Y16" s="85" t="s">
        <v>37</v>
      </c>
      <c r="Z16" s="85" t="s">
        <v>37</v>
      </c>
      <c r="AA16" s="59" t="s">
        <v>38</v>
      </c>
      <c r="AB16" s="64" t="s">
        <v>38</v>
      </c>
      <c r="AC16" s="64"/>
      <c r="AD16" s="64"/>
    </row>
  </sheetData>
  <sortState ref="B3:S50">
    <sortCondition ref="R3:R50"/>
    <sortCondition ref="O3:O50"/>
  </sortState>
  <mergeCells count="8">
    <mergeCell ref="A1:AD1"/>
    <mergeCell ref="D2:J2"/>
    <mergeCell ref="K2:Q2"/>
    <mergeCell ref="V2:AA2"/>
    <mergeCell ref="S2:S3"/>
    <mergeCell ref="AB2:AB3"/>
    <mergeCell ref="AC2:AC3"/>
    <mergeCell ref="AD2:AD3"/>
  </mergeCells>
  <phoneticPr fontId="12" type="noConversion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2022-12-22T08:54:00Z</cp:lastPrinted>
  <dcterms:created xsi:type="dcterms:W3CDTF">2021-12-28T06:57:00Z</dcterms:created>
  <dcterms:modified xsi:type="dcterms:W3CDTF">2023-02-24T12:00:50Z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D6FE62163E3E4770B52376EBF87EFB45</vt:lpwstr>
  </property>
  <property fmtid="{D5CDD505-2E9C-101B-9397-08002B2CF9AE}" pid="3" name="KSOProductBuildVer">
    <vt:lpwstr>2052-11.1.0.12980</vt:lpwstr>
  </property>
</Properties>
</file>