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067" windowHeight="9275"/>
  </bookViews>
  <sheets>
    <sheet name="Sheet1" sheetId="1" r:id="rId1"/>
  </sheets>
  <definedNames>
    <definedName name="_xlnm._FilterDatabase" localSheetId="0" hidden="1">Sheet1!$A$8:$BD$64</definedName>
  </definedNames>
  <calcPr calcId="144525"/>
</workbook>
</file>

<file path=xl/sharedStrings.xml><?xml version="1.0" encoding="utf-8"?>
<sst xmlns="http://schemas.openxmlformats.org/spreadsheetml/2006/main" count="271" uniqueCount="193">
  <si>
    <t>温州理工学院学生综合素质考评记分表</t>
  </si>
  <si>
    <t>系：数据科学与人工智能学院</t>
  </si>
  <si>
    <t>班  级：21数据科学与大数据技术</t>
  </si>
  <si>
    <r>
      <rPr>
        <sz val="12"/>
        <rFont val="宋体"/>
        <charset val="134"/>
      </rPr>
      <t xml:space="preserve">德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育</t>
    </r>
  </si>
  <si>
    <r>
      <rPr>
        <sz val="12"/>
        <rFont val="宋体"/>
        <charset val="134"/>
      </rPr>
      <t>能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力</t>
    </r>
  </si>
  <si>
    <r>
      <rPr>
        <sz val="12"/>
        <rFont val="宋体"/>
        <charset val="134"/>
      </rPr>
      <t>体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育</t>
    </r>
  </si>
  <si>
    <t>签名</t>
  </si>
  <si>
    <t>项</t>
  </si>
  <si>
    <t>基</t>
  </si>
  <si>
    <t>上</t>
  </si>
  <si>
    <t>宿</t>
  </si>
  <si>
    <t>优</t>
  </si>
  <si>
    <t>积</t>
  </si>
  <si>
    <t>处</t>
  </si>
  <si>
    <t>通</t>
  </si>
  <si>
    <t>志</t>
  </si>
  <si>
    <t>寝</t>
  </si>
  <si>
    <t>无</t>
  </si>
  <si>
    <t>十</t>
  </si>
  <si>
    <t>亚</t>
  </si>
  <si>
    <t>学</t>
  </si>
  <si>
    <t>班</t>
  </si>
  <si>
    <t>市</t>
  </si>
  <si>
    <t>挑</t>
  </si>
  <si>
    <t>互</t>
  </si>
  <si>
    <t>三</t>
  </si>
  <si>
    <t>电</t>
  </si>
  <si>
    <t>物</t>
  </si>
  <si>
    <t>数</t>
  </si>
  <si>
    <t>美</t>
  </si>
  <si>
    <t>建</t>
  </si>
  <si>
    <t>专</t>
  </si>
  <si>
    <t>工</t>
  </si>
  <si>
    <t>科</t>
  </si>
  <si>
    <t>达</t>
  </si>
  <si>
    <t>荧</t>
  </si>
  <si>
    <t>实</t>
  </si>
  <si>
    <t>龙</t>
  </si>
  <si>
    <t>新</t>
  </si>
  <si>
    <t>民</t>
  </si>
  <si>
    <t>红</t>
  </si>
  <si>
    <t>资</t>
  </si>
  <si>
    <t>安</t>
  </si>
  <si>
    <t>职</t>
  </si>
  <si>
    <t>早</t>
  </si>
  <si>
    <t>体</t>
  </si>
  <si>
    <t>篮</t>
  </si>
  <si>
    <t>竞</t>
  </si>
  <si>
    <t>分</t>
  </si>
  <si>
    <t xml:space="preserve">       目</t>
  </si>
  <si>
    <t>本</t>
  </si>
  <si>
    <t>课</t>
  </si>
  <si>
    <t>舍</t>
  </si>
  <si>
    <t>极</t>
  </si>
  <si>
    <t>报</t>
  </si>
  <si>
    <t xml:space="preserve">愿 </t>
  </si>
  <si>
    <t>偿</t>
  </si>
  <si>
    <t>佳</t>
  </si>
  <si>
    <t>运</t>
  </si>
  <si>
    <t>院</t>
  </si>
  <si>
    <t>级</t>
  </si>
  <si>
    <t>调</t>
  </si>
  <si>
    <t>战</t>
  </si>
  <si>
    <t>联</t>
  </si>
  <si>
    <t>创</t>
  </si>
  <si>
    <t>商</t>
  </si>
  <si>
    <t>赛</t>
  </si>
  <si>
    <t>模</t>
  </si>
  <si>
    <t>c</t>
  </si>
  <si>
    <t>术</t>
  </si>
  <si>
    <t>利</t>
  </si>
  <si>
    <t>作</t>
  </si>
  <si>
    <t>研</t>
  </si>
  <si>
    <t>梦</t>
  </si>
  <si>
    <t>光</t>
  </si>
  <si>
    <t>践</t>
  </si>
  <si>
    <t>湾</t>
  </si>
  <si>
    <t>苗</t>
  </si>
  <si>
    <t>知</t>
  </si>
  <si>
    <t>歌</t>
  </si>
  <si>
    <t>技</t>
  </si>
  <si>
    <t>助</t>
  </si>
  <si>
    <t>全</t>
  </si>
  <si>
    <t>业</t>
  </si>
  <si>
    <t>子</t>
  </si>
  <si>
    <t>锻</t>
  </si>
  <si>
    <t>能</t>
  </si>
  <si>
    <t>球</t>
  </si>
  <si>
    <t>姓</t>
  </si>
  <si>
    <t>制</t>
  </si>
  <si>
    <t>出</t>
  </si>
  <si>
    <t>规</t>
  </si>
  <si>
    <t>干</t>
  </si>
  <si>
    <t>表</t>
  </si>
  <si>
    <t>者</t>
  </si>
  <si>
    <t>室</t>
  </si>
  <si>
    <t>鲜</t>
  </si>
  <si>
    <t>会</t>
  </si>
  <si>
    <t>小</t>
  </si>
  <si>
    <t>（校）</t>
  </si>
  <si>
    <t>杯</t>
  </si>
  <si>
    <t>网</t>
  </si>
  <si>
    <t>竟</t>
  </si>
  <si>
    <t>论</t>
  </si>
  <si>
    <t>软</t>
  </si>
  <si>
    <t>立</t>
  </si>
  <si>
    <t>夜</t>
  </si>
  <si>
    <t>方</t>
  </si>
  <si>
    <t>计</t>
  </si>
  <si>
    <t>设</t>
  </si>
  <si>
    <t>节</t>
  </si>
  <si>
    <t>征</t>
  </si>
  <si>
    <t>发</t>
  </si>
  <si>
    <t>贺</t>
  </si>
  <si>
    <t>炼</t>
  </si>
  <si>
    <t>测</t>
  </si>
  <si>
    <t>名</t>
  </si>
  <si>
    <t>勤</t>
  </si>
  <si>
    <t>范</t>
  </si>
  <si>
    <t>扬</t>
  </si>
  <si>
    <t>血</t>
  </si>
  <si>
    <t>手</t>
  </si>
  <si>
    <t>+</t>
  </si>
  <si>
    <t>文</t>
  </si>
  <si>
    <t>著</t>
  </si>
  <si>
    <t>跑</t>
  </si>
  <si>
    <t>案</t>
  </si>
  <si>
    <t>划</t>
  </si>
  <si>
    <t>（省）</t>
  </si>
  <si>
    <t>（院）</t>
  </si>
  <si>
    <t>识</t>
  </si>
  <si>
    <t>展</t>
  </si>
  <si>
    <t>卡</t>
  </si>
  <si>
    <t>试</t>
  </si>
  <si>
    <t>号</t>
  </si>
  <si>
    <t>愿</t>
  </si>
  <si>
    <r>
      <rPr>
        <sz val="12"/>
        <rFont val="Times New Roman"/>
        <charset val="1"/>
      </rPr>
      <t>(</t>
    </r>
    <r>
      <rPr>
        <sz val="12"/>
        <rFont val="宋体"/>
        <charset val="134"/>
      </rPr>
      <t>分</t>
    </r>
    <r>
      <rPr>
        <sz val="12"/>
        <rFont val="Times New Roman"/>
        <charset val="1"/>
      </rPr>
      <t>)</t>
    </r>
  </si>
  <si>
    <t>王思懿</t>
  </si>
  <si>
    <t>张杭奇</t>
  </si>
  <si>
    <t>潘鑫妤</t>
  </si>
  <si>
    <t>钟范东</t>
  </si>
  <si>
    <t>许乐</t>
  </si>
  <si>
    <t>李祥</t>
  </si>
  <si>
    <t>王盼</t>
  </si>
  <si>
    <t>刘恪</t>
  </si>
  <si>
    <t>黎意芸</t>
  </si>
  <si>
    <t>王雨柔</t>
  </si>
  <si>
    <t>张维诺</t>
  </si>
  <si>
    <t>陈乐熙</t>
  </si>
  <si>
    <t>翁伯勋</t>
  </si>
  <si>
    <t>杨乙芊</t>
  </si>
  <si>
    <t>徐岩</t>
  </si>
  <si>
    <t>陈冬青</t>
  </si>
  <si>
    <t>窦桢豪</t>
  </si>
  <si>
    <t>张婧慧</t>
  </si>
  <si>
    <t>麻新乾</t>
  </si>
  <si>
    <t>张静静</t>
  </si>
  <si>
    <t>朱圭钿</t>
  </si>
  <si>
    <t>俞颖丽</t>
  </si>
  <si>
    <t>黄佳艺</t>
  </si>
  <si>
    <t>吴浩楠</t>
  </si>
  <si>
    <t>王含笑</t>
  </si>
  <si>
    <t>陆安静</t>
  </si>
  <si>
    <t>俞馨怡</t>
  </si>
  <si>
    <t>张乐</t>
  </si>
  <si>
    <t>孙昊</t>
  </si>
  <si>
    <t>黄哈妮</t>
  </si>
  <si>
    <t>梁皓然</t>
  </si>
  <si>
    <t>陈天豪</t>
  </si>
  <si>
    <t>周晨佳</t>
  </si>
  <si>
    <t>胡梦瑶</t>
  </si>
  <si>
    <t>陈佳楠</t>
  </si>
  <si>
    <t>陈文慧</t>
  </si>
  <si>
    <t>朱容萱</t>
  </si>
  <si>
    <t>李楠</t>
  </si>
  <si>
    <t>岳丽娟</t>
  </si>
  <si>
    <t>徐千惠</t>
  </si>
  <si>
    <t>黄国荣</t>
  </si>
  <si>
    <t>姚玉樱</t>
  </si>
  <si>
    <t>黄羽琪</t>
  </si>
  <si>
    <t>农金录</t>
  </si>
  <si>
    <t>贺秋霞</t>
  </si>
  <si>
    <t>吴万冬</t>
  </si>
  <si>
    <t>刘梅</t>
  </si>
  <si>
    <t>金锦程</t>
  </si>
  <si>
    <t>李彬</t>
  </si>
  <si>
    <t>杨杉</t>
  </si>
  <si>
    <t>宋雪江</t>
  </si>
  <si>
    <t>李宏福</t>
  </si>
  <si>
    <t>马悦荣</t>
  </si>
  <si>
    <t>刘欣欣</t>
  </si>
  <si>
    <t>祁雪伟</t>
  </si>
  <si>
    <t>李柯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</si>
</sst>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name val="黑体"/>
      <family val="3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2"/>
      <name val="宋体-简"/>
      <charset val="1"/>
    </font>
    <font>
      <sz val="12"/>
      <name val="Times New Roman"/>
      <charset val="1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/>
    <xf numFmtId="0" fontId="2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/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D64"/>
  <sheetViews>
    <sheetView tabSelected="1" zoomScale="115" zoomScaleNormal="115" topLeftCell="AS1" workbookViewId="0">
      <selection activeCell="BD3" sqref="BD3:BD8"/>
    </sheetView>
  </sheetViews>
  <sheetFormatPr defaultColWidth="9.23148148148148" defaultRowHeight="14.4"/>
  <cols>
    <col min="1" max="1" width="13.9259259259259" customWidth="1"/>
    <col min="2" max="2" width="7.46296296296296" customWidth="1"/>
    <col min="3" max="3" width="3.46296296296296" customWidth="1"/>
    <col min="4" max="4" width="3.84259259259259" customWidth="1"/>
    <col min="5" max="5" width="4.30555555555556" customWidth="1"/>
    <col min="6" max="9" width="3.46296296296296" customWidth="1"/>
    <col min="10" max="10" width="6.21296296296296" customWidth="1"/>
    <col min="11" max="12" width="3.46296296296296" customWidth="1"/>
    <col min="13" max="13" width="4.25" customWidth="1"/>
    <col min="14" max="14" width="5.30555555555556" customWidth="1"/>
    <col min="15" max="15" width="6.94444444444444" customWidth="1"/>
    <col min="16" max="17" width="3.46296296296296" customWidth="1"/>
    <col min="18" max="18" width="5.23148148148148" customWidth="1"/>
    <col min="19" max="19" width="5.55555555555556" customWidth="1"/>
    <col min="20" max="28" width="5.39814814814815" customWidth="1"/>
    <col min="29" max="29" width="3.76851851851852" customWidth="1"/>
    <col min="30" max="45" width="5.39814814814815" customWidth="1"/>
    <col min="46" max="46" width="6.03703703703704" customWidth="1"/>
    <col min="47" max="49" width="5.39814814814815" customWidth="1"/>
    <col min="50" max="51" width="3.46296296296296" customWidth="1"/>
    <col min="52" max="52" width="5.23148148148148" customWidth="1"/>
    <col min="53" max="54" width="4.30555555555556" customWidth="1"/>
    <col min="55" max="55" width="5.30555555555556" customWidth="1"/>
    <col min="56" max="56" width="15.6666666666667" customWidth="1"/>
  </cols>
  <sheetData>
    <row r="1" ht="22.2" spans="1:5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ht="16.35" spans="1:5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8"/>
      <c r="L2" s="18"/>
      <c r="M2" s="18"/>
      <c r="N2" s="19"/>
      <c r="O2" s="19"/>
      <c r="P2" s="2" t="s">
        <v>2</v>
      </c>
      <c r="Q2" s="2"/>
      <c r="R2" s="2"/>
      <c r="S2" s="2"/>
      <c r="T2" s="2"/>
      <c r="U2" s="2"/>
      <c r="V2" s="2"/>
      <c r="W2" s="2"/>
      <c r="X2" s="23"/>
      <c r="Y2" s="26"/>
      <c r="Z2" s="26"/>
      <c r="AA2" s="26"/>
      <c r="AB2" s="26"/>
      <c r="AC2" s="27"/>
      <c r="AD2" s="27"/>
      <c r="AE2" s="28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</row>
    <row r="3" ht="16.35" spans="1:56">
      <c r="A3" s="3"/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4"/>
      <c r="P3" s="5" t="s">
        <v>4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4"/>
      <c r="AX3" s="5" t="s">
        <v>5</v>
      </c>
      <c r="AY3" s="6"/>
      <c r="AZ3" s="6"/>
      <c r="BA3" s="6"/>
      <c r="BB3" s="6"/>
      <c r="BC3" s="4"/>
      <c r="BD3" s="33" t="s">
        <v>6</v>
      </c>
    </row>
    <row r="4" ht="15.6" spans="1:56">
      <c r="A4" s="7"/>
      <c r="B4" s="8" t="s">
        <v>7</v>
      </c>
      <c r="C4" s="9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3" t="s">
        <v>19</v>
      </c>
      <c r="O4" s="20"/>
      <c r="P4" s="9" t="s">
        <v>8</v>
      </c>
      <c r="Q4" s="10" t="s">
        <v>20</v>
      </c>
      <c r="R4" s="10" t="s">
        <v>21</v>
      </c>
      <c r="S4" s="13" t="s">
        <v>22</v>
      </c>
      <c r="T4" s="13" t="s">
        <v>23</v>
      </c>
      <c r="U4" s="13" t="s">
        <v>24</v>
      </c>
      <c r="V4" s="13" t="s">
        <v>25</v>
      </c>
      <c r="W4" s="13" t="s">
        <v>26</v>
      </c>
      <c r="X4" s="13" t="s">
        <v>27</v>
      </c>
      <c r="Y4" s="13" t="s">
        <v>28</v>
      </c>
      <c r="Z4" s="30" t="s">
        <v>29</v>
      </c>
      <c r="AA4" s="30" t="s">
        <v>30</v>
      </c>
      <c r="AB4" s="30" t="s">
        <v>26</v>
      </c>
      <c r="AC4" s="31" t="s">
        <v>28</v>
      </c>
      <c r="AD4" s="13">
        <v>4</v>
      </c>
      <c r="AE4" s="13" t="s">
        <v>20</v>
      </c>
      <c r="AF4" s="13" t="s">
        <v>31</v>
      </c>
      <c r="AG4" s="13" t="s">
        <v>32</v>
      </c>
      <c r="AH4" s="13" t="s">
        <v>33</v>
      </c>
      <c r="AI4" s="13" t="s">
        <v>34</v>
      </c>
      <c r="AJ4" s="13" t="s">
        <v>18</v>
      </c>
      <c r="AK4" s="13" t="s">
        <v>35</v>
      </c>
      <c r="AL4" s="13" t="s">
        <v>36</v>
      </c>
      <c r="AM4" s="13" t="s">
        <v>37</v>
      </c>
      <c r="AN4" s="13" t="s">
        <v>38</v>
      </c>
      <c r="AO4" s="13" t="s">
        <v>14</v>
      </c>
      <c r="AP4" s="13" t="s">
        <v>39</v>
      </c>
      <c r="AQ4" s="13" t="s">
        <v>40</v>
      </c>
      <c r="AR4" s="13" t="s">
        <v>33</v>
      </c>
      <c r="AS4" s="13" t="s">
        <v>41</v>
      </c>
      <c r="AT4" s="13" t="s">
        <v>42</v>
      </c>
      <c r="AU4" s="13" t="s">
        <v>43</v>
      </c>
      <c r="AV4" s="13" t="s">
        <v>26</v>
      </c>
      <c r="AW4" s="34"/>
      <c r="AX4" s="35" t="s">
        <v>8</v>
      </c>
      <c r="AY4" s="10" t="s">
        <v>44</v>
      </c>
      <c r="AZ4" s="10" t="s">
        <v>45</v>
      </c>
      <c r="BA4" s="10" t="s">
        <v>46</v>
      </c>
      <c r="BB4" s="10" t="s">
        <v>47</v>
      </c>
      <c r="BC4" s="20"/>
      <c r="BD4" s="36"/>
    </row>
    <row r="5" ht="15.6" spans="1:56">
      <c r="A5" s="11" t="s">
        <v>48</v>
      </c>
      <c r="B5" s="12" t="s">
        <v>49</v>
      </c>
      <c r="C5" s="9" t="s">
        <v>50</v>
      </c>
      <c r="D5" s="10" t="s">
        <v>51</v>
      </c>
      <c r="E5" s="10" t="s">
        <v>52</v>
      </c>
      <c r="F5" s="10"/>
      <c r="G5" s="10" t="s">
        <v>53</v>
      </c>
      <c r="H5" s="10"/>
      <c r="I5" s="10" t="s">
        <v>54</v>
      </c>
      <c r="J5" s="10" t="s">
        <v>55</v>
      </c>
      <c r="K5" s="10"/>
      <c r="L5" s="10" t="s">
        <v>56</v>
      </c>
      <c r="M5" s="10" t="s">
        <v>57</v>
      </c>
      <c r="N5" s="13" t="s">
        <v>58</v>
      </c>
      <c r="O5" s="20"/>
      <c r="P5" s="9" t="s">
        <v>50</v>
      </c>
      <c r="Q5" s="10" t="s">
        <v>59</v>
      </c>
      <c r="R5" s="10" t="s">
        <v>60</v>
      </c>
      <c r="S5" s="13" t="s">
        <v>61</v>
      </c>
      <c r="T5" s="13" t="s">
        <v>62</v>
      </c>
      <c r="U5" s="13" t="s">
        <v>63</v>
      </c>
      <c r="V5" s="13" t="s">
        <v>64</v>
      </c>
      <c r="W5" s="13" t="s">
        <v>65</v>
      </c>
      <c r="X5" s="13" t="s">
        <v>64</v>
      </c>
      <c r="Y5" s="13" t="s">
        <v>20</v>
      </c>
      <c r="Z5" s="13" t="s">
        <v>66</v>
      </c>
      <c r="AA5" s="13" t="s">
        <v>67</v>
      </c>
      <c r="AB5" s="13" t="s">
        <v>32</v>
      </c>
      <c r="AC5" s="31" t="s">
        <v>20</v>
      </c>
      <c r="AD5" s="13" t="s">
        <v>68</v>
      </c>
      <c r="AE5" s="13" t="s">
        <v>69</v>
      </c>
      <c r="AF5" s="13" t="s">
        <v>70</v>
      </c>
      <c r="AG5" s="13" t="s">
        <v>71</v>
      </c>
      <c r="AH5" s="13" t="s">
        <v>72</v>
      </c>
      <c r="AI5" s="13" t="s">
        <v>73</v>
      </c>
      <c r="AJ5" s="13" t="s">
        <v>57</v>
      </c>
      <c r="AK5" s="13" t="s">
        <v>74</v>
      </c>
      <c r="AL5" s="13" t="s">
        <v>75</v>
      </c>
      <c r="AM5" s="13" t="s">
        <v>76</v>
      </c>
      <c r="AN5" s="13" t="s">
        <v>77</v>
      </c>
      <c r="AO5" s="13" t="s">
        <v>78</v>
      </c>
      <c r="AP5" s="13" t="s">
        <v>45</v>
      </c>
      <c r="AQ5" s="13" t="s">
        <v>79</v>
      </c>
      <c r="AR5" s="13" t="s">
        <v>80</v>
      </c>
      <c r="AS5" s="13" t="s">
        <v>81</v>
      </c>
      <c r="AT5" s="13" t="s">
        <v>82</v>
      </c>
      <c r="AU5" s="13" t="s">
        <v>83</v>
      </c>
      <c r="AV5" s="13" t="s">
        <v>84</v>
      </c>
      <c r="AW5" s="34"/>
      <c r="AX5" s="35" t="s">
        <v>50</v>
      </c>
      <c r="AY5" s="10" t="s">
        <v>85</v>
      </c>
      <c r="AZ5" s="10" t="s">
        <v>86</v>
      </c>
      <c r="BA5" s="10" t="s">
        <v>87</v>
      </c>
      <c r="BB5" s="10"/>
      <c r="BC5" s="20"/>
      <c r="BD5" s="36"/>
    </row>
    <row r="6" ht="15.6" spans="1:56">
      <c r="A6" s="13" t="s">
        <v>88</v>
      </c>
      <c r="B6" s="14" t="s">
        <v>89</v>
      </c>
      <c r="C6" s="9" t="s">
        <v>48</v>
      </c>
      <c r="D6" s="10" t="s">
        <v>90</v>
      </c>
      <c r="E6" s="10" t="s">
        <v>91</v>
      </c>
      <c r="F6" s="10" t="s">
        <v>92</v>
      </c>
      <c r="G6" s="10" t="s">
        <v>48</v>
      </c>
      <c r="H6" s="10" t="s">
        <v>48</v>
      </c>
      <c r="I6" s="10" t="s">
        <v>93</v>
      </c>
      <c r="J6" s="10" t="s">
        <v>94</v>
      </c>
      <c r="K6" s="10" t="s">
        <v>95</v>
      </c>
      <c r="L6" s="10" t="s">
        <v>96</v>
      </c>
      <c r="M6" s="10" t="s">
        <v>79</v>
      </c>
      <c r="N6" s="13" t="s">
        <v>97</v>
      </c>
      <c r="O6" s="20" t="s">
        <v>98</v>
      </c>
      <c r="P6" s="9" t="s">
        <v>48</v>
      </c>
      <c r="Q6" s="10" t="s">
        <v>80</v>
      </c>
      <c r="R6" s="10" t="s">
        <v>80</v>
      </c>
      <c r="S6" s="13" t="s">
        <v>99</v>
      </c>
      <c r="T6" s="13" t="s">
        <v>100</v>
      </c>
      <c r="U6" s="13" t="s">
        <v>101</v>
      </c>
      <c r="V6" s="13" t="s">
        <v>66</v>
      </c>
      <c r="W6" s="13" t="s">
        <v>66</v>
      </c>
      <c r="X6" s="13" t="s">
        <v>66</v>
      </c>
      <c r="Y6" s="13" t="s">
        <v>30</v>
      </c>
      <c r="Z6" s="13"/>
      <c r="AA6" s="13" t="s">
        <v>23</v>
      </c>
      <c r="AB6" s="13" t="s">
        <v>100</v>
      </c>
      <c r="AC6" s="31" t="s">
        <v>102</v>
      </c>
      <c r="AD6" s="13" t="s">
        <v>47</v>
      </c>
      <c r="AE6" s="13" t="s">
        <v>103</v>
      </c>
      <c r="AF6" s="13" t="s">
        <v>104</v>
      </c>
      <c r="AG6" s="13" t="s">
        <v>95</v>
      </c>
      <c r="AH6" s="13" t="s">
        <v>105</v>
      </c>
      <c r="AI6" s="13" t="s">
        <v>100</v>
      </c>
      <c r="AJ6" s="13" t="s">
        <v>79</v>
      </c>
      <c r="AK6" s="13" t="s">
        <v>106</v>
      </c>
      <c r="AL6" s="13" t="s">
        <v>107</v>
      </c>
      <c r="AM6" s="13" t="s">
        <v>64</v>
      </c>
      <c r="AN6" s="13" t="s">
        <v>108</v>
      </c>
      <c r="AO6" s="13" t="s">
        <v>109</v>
      </c>
      <c r="AP6" s="13" t="s">
        <v>97</v>
      </c>
      <c r="AQ6" s="13" t="s">
        <v>66</v>
      </c>
      <c r="AR6" s="13" t="s">
        <v>110</v>
      </c>
      <c r="AS6" s="13" t="s">
        <v>111</v>
      </c>
      <c r="AT6" s="13" t="s">
        <v>78</v>
      </c>
      <c r="AU6" s="13" t="s">
        <v>112</v>
      </c>
      <c r="AV6" s="32" t="s">
        <v>113</v>
      </c>
      <c r="AW6" s="34" t="s">
        <v>98</v>
      </c>
      <c r="AX6" s="35" t="s">
        <v>48</v>
      </c>
      <c r="AY6" s="10" t="s">
        <v>114</v>
      </c>
      <c r="AZ6" s="10" t="s">
        <v>115</v>
      </c>
      <c r="BA6" s="10" t="s">
        <v>66</v>
      </c>
      <c r="BB6" s="10" t="s">
        <v>66</v>
      </c>
      <c r="BC6" s="20" t="s">
        <v>98</v>
      </c>
      <c r="BD6" s="36"/>
    </row>
    <row r="7" ht="15.6" spans="1:56">
      <c r="A7" s="15" t="s">
        <v>20</v>
      </c>
      <c r="B7" s="8" t="s">
        <v>116</v>
      </c>
      <c r="C7" s="9">
        <v>50</v>
      </c>
      <c r="D7" s="10" t="s">
        <v>117</v>
      </c>
      <c r="E7" s="10" t="s">
        <v>118</v>
      </c>
      <c r="F7" s="10"/>
      <c r="G7" s="10" t="s">
        <v>84</v>
      </c>
      <c r="H7" s="10"/>
      <c r="I7" s="10" t="s">
        <v>119</v>
      </c>
      <c r="J7" s="10"/>
      <c r="K7" s="10"/>
      <c r="L7" s="10" t="s">
        <v>120</v>
      </c>
      <c r="M7" s="10" t="s">
        <v>121</v>
      </c>
      <c r="N7" s="13" t="s">
        <v>15</v>
      </c>
      <c r="O7" s="20" t="s">
        <v>108</v>
      </c>
      <c r="P7" s="9">
        <v>50</v>
      </c>
      <c r="Q7" s="10" t="s">
        <v>86</v>
      </c>
      <c r="R7" s="10" t="s">
        <v>86</v>
      </c>
      <c r="S7" s="13"/>
      <c r="T7" s="13"/>
      <c r="U7" s="13" t="s">
        <v>122</v>
      </c>
      <c r="V7" s="13"/>
      <c r="W7" s="13"/>
      <c r="X7" s="13"/>
      <c r="Y7" s="13" t="s">
        <v>67</v>
      </c>
      <c r="Z7" s="13"/>
      <c r="AA7" s="13" t="s">
        <v>62</v>
      </c>
      <c r="AB7" s="13"/>
      <c r="AC7" s="31" t="s">
        <v>66</v>
      </c>
      <c r="AD7" s="13" t="s">
        <v>66</v>
      </c>
      <c r="AE7" s="13" t="s">
        <v>123</v>
      </c>
      <c r="AF7" s="13" t="s">
        <v>124</v>
      </c>
      <c r="AG7" s="13"/>
      <c r="AH7" s="13" t="s">
        <v>7</v>
      </c>
      <c r="AI7" s="13"/>
      <c r="AJ7" s="13" t="s">
        <v>121</v>
      </c>
      <c r="AK7" s="13" t="s">
        <v>125</v>
      </c>
      <c r="AL7" s="13" t="s">
        <v>126</v>
      </c>
      <c r="AM7" s="13" t="s">
        <v>66</v>
      </c>
      <c r="AN7" s="13" t="s">
        <v>127</v>
      </c>
      <c r="AO7" s="13" t="s">
        <v>66</v>
      </c>
      <c r="AP7" s="13" t="s">
        <v>128</v>
      </c>
      <c r="AQ7" s="13" t="s">
        <v>99</v>
      </c>
      <c r="AR7" s="13" t="s">
        <v>129</v>
      </c>
      <c r="AS7" s="13" t="s">
        <v>123</v>
      </c>
      <c r="AT7" s="13" t="s">
        <v>130</v>
      </c>
      <c r="AU7" s="13" t="s">
        <v>131</v>
      </c>
      <c r="AV7" s="32" t="s">
        <v>132</v>
      </c>
      <c r="AW7" s="34" t="s">
        <v>108</v>
      </c>
      <c r="AX7" s="35">
        <v>50</v>
      </c>
      <c r="AY7" s="10"/>
      <c r="AZ7" s="10" t="s">
        <v>133</v>
      </c>
      <c r="BA7" s="10" t="s">
        <v>129</v>
      </c>
      <c r="BB7" s="10"/>
      <c r="BC7" s="20" t="s">
        <v>108</v>
      </c>
      <c r="BD7" s="36"/>
    </row>
    <row r="8" ht="15.6" spans="1:56">
      <c r="A8" s="13" t="s">
        <v>134</v>
      </c>
      <c r="B8" s="12"/>
      <c r="C8" s="9" t="s">
        <v>48</v>
      </c>
      <c r="D8" s="10" t="s">
        <v>48</v>
      </c>
      <c r="E8" s="10" t="s">
        <v>48</v>
      </c>
      <c r="F8" s="10"/>
      <c r="G8" s="10"/>
      <c r="H8" s="10"/>
      <c r="I8" s="10"/>
      <c r="J8" s="10"/>
      <c r="K8" s="10"/>
      <c r="L8" s="10"/>
      <c r="M8" s="10"/>
      <c r="N8" s="21" t="s">
        <v>135</v>
      </c>
      <c r="O8" s="22" t="s">
        <v>136</v>
      </c>
      <c r="P8" s="9" t="s">
        <v>48</v>
      </c>
      <c r="Q8" s="10" t="s">
        <v>48</v>
      </c>
      <c r="R8" s="10" t="s">
        <v>48</v>
      </c>
      <c r="S8" s="24"/>
      <c r="T8" s="24"/>
      <c r="U8" s="24"/>
      <c r="V8" s="24"/>
      <c r="W8" s="24"/>
      <c r="X8" s="21"/>
      <c r="Y8" s="21" t="s">
        <v>99</v>
      </c>
      <c r="Z8" s="21"/>
      <c r="AA8" s="21" t="s">
        <v>66</v>
      </c>
      <c r="AB8" s="21"/>
      <c r="AC8" s="24"/>
      <c r="AD8" s="24"/>
      <c r="AE8" s="24"/>
      <c r="AF8" s="24"/>
      <c r="AG8" s="24"/>
      <c r="AH8" s="24"/>
      <c r="AI8" s="24"/>
      <c r="AJ8" s="21" t="s">
        <v>99</v>
      </c>
      <c r="AK8" s="24"/>
      <c r="AL8" s="24"/>
      <c r="AM8" s="24"/>
      <c r="AN8" s="24"/>
      <c r="AO8" s="24"/>
      <c r="AP8" s="24"/>
      <c r="AQ8" s="24"/>
      <c r="AR8" s="24"/>
      <c r="AS8" s="21" t="s">
        <v>99</v>
      </c>
      <c r="AT8" s="21" t="s">
        <v>99</v>
      </c>
      <c r="AU8" s="21" t="s">
        <v>99</v>
      </c>
      <c r="AV8" s="21" t="s">
        <v>129</v>
      </c>
      <c r="AW8" s="37" t="s">
        <v>136</v>
      </c>
      <c r="AX8" s="35" t="s">
        <v>48</v>
      </c>
      <c r="AY8" s="10"/>
      <c r="AZ8" s="10"/>
      <c r="BA8" s="10"/>
      <c r="BB8" s="10"/>
      <c r="BC8" s="22" t="s">
        <v>136</v>
      </c>
      <c r="BD8" s="36"/>
    </row>
    <row r="9" ht="15.6" spans="1:56">
      <c r="A9" s="7">
        <v>21219101314</v>
      </c>
      <c r="B9" s="16" t="s">
        <v>137</v>
      </c>
      <c r="C9" s="9">
        <v>50</v>
      </c>
      <c r="D9" s="17">
        <v>20</v>
      </c>
      <c r="E9" s="10">
        <v>9.5</v>
      </c>
      <c r="F9" s="10"/>
      <c r="G9" s="10"/>
      <c r="H9" s="10"/>
      <c r="I9" s="10">
        <v>3</v>
      </c>
      <c r="J9" s="10"/>
      <c r="K9" s="10"/>
      <c r="L9" s="10"/>
      <c r="M9" s="10"/>
      <c r="N9" s="10"/>
      <c r="O9" s="16">
        <f>SUM(C9:N9)</f>
        <v>82.5</v>
      </c>
      <c r="P9" s="9">
        <v>50</v>
      </c>
      <c r="Q9" s="10">
        <v>15</v>
      </c>
      <c r="R9" s="25">
        <v>12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>
        <v>2</v>
      </c>
      <c r="AL9" s="10"/>
      <c r="AM9" s="10"/>
      <c r="AN9" s="10"/>
      <c r="AO9" s="10"/>
      <c r="AP9" s="10"/>
      <c r="AQ9" s="10">
        <v>2</v>
      </c>
      <c r="AR9" s="10">
        <v>1</v>
      </c>
      <c r="AS9" s="10"/>
      <c r="AT9" s="10"/>
      <c r="AU9" s="10"/>
      <c r="AV9" s="10"/>
      <c r="AW9" s="16">
        <f>SUM(P9:AV9)</f>
        <v>82</v>
      </c>
      <c r="AX9" s="9">
        <v>50</v>
      </c>
      <c r="AY9" s="10">
        <v>15</v>
      </c>
      <c r="AZ9" s="10">
        <v>16.8</v>
      </c>
      <c r="BA9" s="10"/>
      <c r="BB9" s="10"/>
      <c r="BC9" s="16">
        <f t="shared" ref="BC9:BC64" si="0">AX9+AY9+AZ9</f>
        <v>81.8</v>
      </c>
      <c r="BD9" s="38"/>
    </row>
    <row r="10" ht="15.6" spans="1:56">
      <c r="A10" s="7">
        <v>21219110117</v>
      </c>
      <c r="B10" s="16" t="s">
        <v>138</v>
      </c>
      <c r="C10" s="9">
        <v>50</v>
      </c>
      <c r="D10" s="17">
        <v>20</v>
      </c>
      <c r="E10" s="10">
        <v>8.5</v>
      </c>
      <c r="F10" s="10">
        <v>4</v>
      </c>
      <c r="G10" s="10">
        <v>2</v>
      </c>
      <c r="H10" s="10"/>
      <c r="I10" s="10">
        <v>1</v>
      </c>
      <c r="J10" s="10"/>
      <c r="K10" s="10"/>
      <c r="L10" s="10"/>
      <c r="M10" s="10"/>
      <c r="N10" s="10">
        <v>6</v>
      </c>
      <c r="O10" s="16">
        <f t="shared" ref="O10:O41" si="1">SUM(C10:N10)</f>
        <v>91.5</v>
      </c>
      <c r="P10" s="9">
        <v>50</v>
      </c>
      <c r="Q10" s="10">
        <v>12</v>
      </c>
      <c r="R10" s="25">
        <v>9</v>
      </c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6">
        <f t="shared" ref="AW10:AW41" si="2">SUM(P10:AV10)</f>
        <v>71</v>
      </c>
      <c r="AX10" s="9">
        <v>50</v>
      </c>
      <c r="AY10" s="10">
        <v>15</v>
      </c>
      <c r="AZ10" s="10">
        <v>12.4</v>
      </c>
      <c r="BA10" s="10">
        <v>3</v>
      </c>
      <c r="BB10" s="10">
        <v>3</v>
      </c>
      <c r="BC10" s="16">
        <f t="shared" si="0"/>
        <v>77.4</v>
      </c>
      <c r="BD10" s="38"/>
    </row>
    <row r="11" ht="15.6" spans="1:56">
      <c r="A11" s="7">
        <v>21219110208</v>
      </c>
      <c r="B11" s="16" t="s">
        <v>139</v>
      </c>
      <c r="C11" s="9">
        <v>50</v>
      </c>
      <c r="D11" s="17">
        <v>20</v>
      </c>
      <c r="E11" s="10">
        <v>9.5</v>
      </c>
      <c r="F11" s="10"/>
      <c r="G11" s="10">
        <v>4</v>
      </c>
      <c r="H11" s="10"/>
      <c r="I11" s="10"/>
      <c r="J11" s="10"/>
      <c r="K11" s="10">
        <v>3</v>
      </c>
      <c r="L11" s="10"/>
      <c r="M11" s="10"/>
      <c r="N11" s="10"/>
      <c r="O11" s="16">
        <f t="shared" si="1"/>
        <v>86.5</v>
      </c>
      <c r="P11" s="9">
        <v>50</v>
      </c>
      <c r="Q11" s="10">
        <v>15</v>
      </c>
      <c r="R11" s="25">
        <v>12</v>
      </c>
      <c r="S11" s="10"/>
      <c r="T11" s="10"/>
      <c r="U11" s="10">
        <v>2</v>
      </c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>
        <v>1</v>
      </c>
      <c r="AS11" s="10"/>
      <c r="AT11" s="10">
        <v>1</v>
      </c>
      <c r="AU11" s="10"/>
      <c r="AV11" s="10"/>
      <c r="AW11" s="16">
        <f t="shared" si="2"/>
        <v>81</v>
      </c>
      <c r="AX11" s="9">
        <v>50</v>
      </c>
      <c r="AY11" s="10">
        <v>15</v>
      </c>
      <c r="AZ11" s="10">
        <v>14.4</v>
      </c>
      <c r="BA11" s="10"/>
      <c r="BB11" s="10"/>
      <c r="BC11" s="16">
        <f t="shared" si="0"/>
        <v>79.4</v>
      </c>
      <c r="BD11" s="38"/>
    </row>
    <row r="12" ht="15.6" spans="1:56">
      <c r="A12" s="7">
        <v>21219110239</v>
      </c>
      <c r="B12" s="16" t="s">
        <v>140</v>
      </c>
      <c r="C12" s="9">
        <v>50</v>
      </c>
      <c r="D12" s="17">
        <v>20</v>
      </c>
      <c r="E12" s="10">
        <v>8.5</v>
      </c>
      <c r="F12" s="10"/>
      <c r="G12" s="10"/>
      <c r="H12" s="10"/>
      <c r="I12" s="10"/>
      <c r="J12" s="10"/>
      <c r="K12" s="10"/>
      <c r="L12" s="10"/>
      <c r="M12" s="10"/>
      <c r="N12" s="10"/>
      <c r="O12" s="16">
        <f t="shared" si="1"/>
        <v>78.5</v>
      </c>
      <c r="P12" s="9">
        <v>50</v>
      </c>
      <c r="Q12" s="10">
        <v>15</v>
      </c>
      <c r="R12" s="25">
        <v>12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6">
        <f t="shared" si="2"/>
        <v>77</v>
      </c>
      <c r="AX12" s="9">
        <v>50</v>
      </c>
      <c r="AY12" s="10">
        <v>15</v>
      </c>
      <c r="AZ12" s="10">
        <v>11.2</v>
      </c>
      <c r="BA12" s="10"/>
      <c r="BB12" s="10"/>
      <c r="BC12" s="16">
        <f t="shared" si="0"/>
        <v>76.2</v>
      </c>
      <c r="BD12" s="38"/>
    </row>
    <row r="13" ht="15.6" spans="1:56">
      <c r="A13" s="7">
        <v>21219119113</v>
      </c>
      <c r="B13" s="16" t="s">
        <v>141</v>
      </c>
      <c r="C13" s="9">
        <v>50</v>
      </c>
      <c r="D13" s="17">
        <v>20</v>
      </c>
      <c r="E13" s="10">
        <v>8</v>
      </c>
      <c r="F13" s="10"/>
      <c r="G13" s="10"/>
      <c r="H13" s="10"/>
      <c r="I13" s="10"/>
      <c r="J13" s="10"/>
      <c r="K13" s="10"/>
      <c r="L13" s="10"/>
      <c r="M13" s="10"/>
      <c r="N13" s="10"/>
      <c r="O13" s="16">
        <f t="shared" si="1"/>
        <v>78</v>
      </c>
      <c r="P13" s="9">
        <v>50</v>
      </c>
      <c r="Q13" s="10">
        <v>12</v>
      </c>
      <c r="R13" s="25">
        <v>9</v>
      </c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6">
        <f t="shared" si="2"/>
        <v>71</v>
      </c>
      <c r="AX13" s="9">
        <v>50</v>
      </c>
      <c r="AY13" s="10">
        <v>15</v>
      </c>
      <c r="AZ13" s="10">
        <v>13.6</v>
      </c>
      <c r="BA13" s="10"/>
      <c r="BB13" s="10"/>
      <c r="BC13" s="16">
        <f t="shared" si="0"/>
        <v>78.6</v>
      </c>
      <c r="BD13" s="38"/>
    </row>
    <row r="14" ht="15.6" spans="1:56">
      <c r="A14" s="7">
        <v>21219119117</v>
      </c>
      <c r="B14" s="16" t="s">
        <v>142</v>
      </c>
      <c r="C14" s="9">
        <v>50</v>
      </c>
      <c r="D14" s="17">
        <v>19</v>
      </c>
      <c r="E14" s="10">
        <v>8.5</v>
      </c>
      <c r="F14" s="10"/>
      <c r="G14" s="10"/>
      <c r="H14" s="10"/>
      <c r="I14" s="10"/>
      <c r="J14" s="10"/>
      <c r="K14" s="10"/>
      <c r="L14" s="10"/>
      <c r="M14" s="10"/>
      <c r="N14" s="10"/>
      <c r="O14" s="16">
        <f t="shared" si="1"/>
        <v>77.5</v>
      </c>
      <c r="P14" s="9">
        <v>50</v>
      </c>
      <c r="Q14" s="10">
        <v>9</v>
      </c>
      <c r="R14" s="25">
        <v>6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6">
        <f t="shared" si="2"/>
        <v>65</v>
      </c>
      <c r="AX14" s="9">
        <v>50</v>
      </c>
      <c r="AY14" s="10">
        <v>15</v>
      </c>
      <c r="AZ14" s="10">
        <v>16</v>
      </c>
      <c r="BA14" s="10"/>
      <c r="BB14" s="10"/>
      <c r="BC14" s="16">
        <f t="shared" si="0"/>
        <v>81</v>
      </c>
      <c r="BD14" s="38"/>
    </row>
    <row r="15" ht="15.6" spans="1:56">
      <c r="A15" s="7">
        <v>21219119228</v>
      </c>
      <c r="B15" s="16" t="s">
        <v>143</v>
      </c>
      <c r="C15" s="9">
        <v>50</v>
      </c>
      <c r="D15" s="17">
        <v>20</v>
      </c>
      <c r="E15" s="10">
        <v>8.5</v>
      </c>
      <c r="F15" s="10"/>
      <c r="G15" s="10"/>
      <c r="H15" s="10"/>
      <c r="I15" s="10"/>
      <c r="J15" s="10"/>
      <c r="K15" s="10"/>
      <c r="L15" s="10"/>
      <c r="M15" s="10"/>
      <c r="N15" s="10"/>
      <c r="O15" s="16">
        <f t="shared" si="1"/>
        <v>78.5</v>
      </c>
      <c r="P15" s="9">
        <v>50</v>
      </c>
      <c r="Q15" s="10">
        <v>12</v>
      </c>
      <c r="R15" s="25">
        <v>9</v>
      </c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6">
        <f t="shared" si="2"/>
        <v>71</v>
      </c>
      <c r="AX15" s="9">
        <v>50</v>
      </c>
      <c r="AY15" s="10">
        <v>15</v>
      </c>
      <c r="AZ15" s="10">
        <v>13.8</v>
      </c>
      <c r="BA15" s="10"/>
      <c r="BB15" s="10"/>
      <c r="BC15" s="16">
        <f t="shared" si="0"/>
        <v>78.8</v>
      </c>
      <c r="BD15" s="38"/>
    </row>
    <row r="16" ht="15.6" spans="1:56">
      <c r="A16" s="7">
        <v>21219119319</v>
      </c>
      <c r="B16" s="16" t="s">
        <v>144</v>
      </c>
      <c r="C16" s="9">
        <v>50</v>
      </c>
      <c r="D16" s="17">
        <v>20</v>
      </c>
      <c r="E16" s="10">
        <v>8.5</v>
      </c>
      <c r="F16" s="10"/>
      <c r="G16" s="10"/>
      <c r="H16" s="10"/>
      <c r="I16" s="10">
        <v>3</v>
      </c>
      <c r="J16" s="10"/>
      <c r="K16" s="10"/>
      <c r="L16" s="10"/>
      <c r="M16" s="10"/>
      <c r="N16" s="10"/>
      <c r="O16" s="16">
        <f t="shared" si="1"/>
        <v>81.5</v>
      </c>
      <c r="P16" s="9">
        <v>50</v>
      </c>
      <c r="Q16" s="10">
        <v>12</v>
      </c>
      <c r="R16" s="25">
        <v>9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6">
        <f t="shared" si="2"/>
        <v>71</v>
      </c>
      <c r="AX16" s="9">
        <v>50</v>
      </c>
      <c r="AY16" s="10">
        <v>15</v>
      </c>
      <c r="AZ16" s="10">
        <v>16.4</v>
      </c>
      <c r="BA16" s="10">
        <v>3</v>
      </c>
      <c r="BB16" s="10">
        <v>3</v>
      </c>
      <c r="BC16" s="16">
        <f t="shared" si="0"/>
        <v>81.4</v>
      </c>
      <c r="BD16" s="38"/>
    </row>
    <row r="17" ht="15.6" spans="1:56">
      <c r="A17" s="7">
        <v>21219131136</v>
      </c>
      <c r="B17" s="16" t="s">
        <v>145</v>
      </c>
      <c r="C17" s="9">
        <v>50</v>
      </c>
      <c r="D17" s="17">
        <v>20</v>
      </c>
      <c r="E17" s="10">
        <v>9.5</v>
      </c>
      <c r="F17" s="10"/>
      <c r="G17" s="10"/>
      <c r="H17" s="10"/>
      <c r="I17" s="10"/>
      <c r="J17" s="10"/>
      <c r="K17" s="10"/>
      <c r="L17" s="10"/>
      <c r="M17" s="10"/>
      <c r="N17" s="10"/>
      <c r="O17" s="16">
        <f t="shared" si="1"/>
        <v>79.5</v>
      </c>
      <c r="P17" s="9">
        <v>50</v>
      </c>
      <c r="Q17" s="10">
        <v>12</v>
      </c>
      <c r="R17" s="25">
        <v>9</v>
      </c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6">
        <f t="shared" si="2"/>
        <v>71</v>
      </c>
      <c r="AX17" s="9">
        <v>50</v>
      </c>
      <c r="AY17" s="10">
        <v>15</v>
      </c>
      <c r="AZ17" s="10">
        <v>10.8</v>
      </c>
      <c r="BA17" s="10"/>
      <c r="BB17" s="10"/>
      <c r="BC17" s="16">
        <f t="shared" si="0"/>
        <v>75.8</v>
      </c>
      <c r="BD17" s="38"/>
    </row>
    <row r="18" ht="15.6" spans="1:56">
      <c r="A18" s="7">
        <v>21219131327</v>
      </c>
      <c r="B18" s="16" t="s">
        <v>146</v>
      </c>
      <c r="C18" s="9">
        <v>50</v>
      </c>
      <c r="D18" s="17">
        <v>20</v>
      </c>
      <c r="E18" s="10">
        <v>9</v>
      </c>
      <c r="F18" s="10"/>
      <c r="G18" s="10"/>
      <c r="H18" s="10"/>
      <c r="I18" s="10"/>
      <c r="J18" s="10"/>
      <c r="K18" s="10"/>
      <c r="L18" s="10"/>
      <c r="M18" s="10"/>
      <c r="N18" s="10"/>
      <c r="O18" s="16">
        <f t="shared" si="1"/>
        <v>79</v>
      </c>
      <c r="P18" s="9">
        <v>50</v>
      </c>
      <c r="Q18" s="10">
        <v>12</v>
      </c>
      <c r="R18" s="25">
        <v>9</v>
      </c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6">
        <f t="shared" si="2"/>
        <v>71</v>
      </c>
      <c r="AX18" s="9">
        <v>50</v>
      </c>
      <c r="AY18" s="10">
        <v>15</v>
      </c>
      <c r="AZ18" s="10">
        <v>15.2</v>
      </c>
      <c r="BA18" s="10"/>
      <c r="BB18" s="10"/>
      <c r="BC18" s="16">
        <f t="shared" si="0"/>
        <v>80.2</v>
      </c>
      <c r="BD18" s="38"/>
    </row>
    <row r="19" ht="15.6" spans="1:56">
      <c r="A19" s="7">
        <v>21219136102</v>
      </c>
      <c r="B19" s="16" t="s">
        <v>147</v>
      </c>
      <c r="C19" s="9">
        <v>50</v>
      </c>
      <c r="D19" s="17">
        <v>18</v>
      </c>
      <c r="E19" s="10">
        <v>8.5</v>
      </c>
      <c r="F19" s="10"/>
      <c r="G19" s="10"/>
      <c r="H19" s="10"/>
      <c r="I19" s="10"/>
      <c r="J19" s="10"/>
      <c r="K19" s="10"/>
      <c r="L19" s="10"/>
      <c r="M19" s="10"/>
      <c r="N19" s="10"/>
      <c r="O19" s="16">
        <f t="shared" si="1"/>
        <v>76.5</v>
      </c>
      <c r="P19" s="9">
        <v>50</v>
      </c>
      <c r="Q19" s="10">
        <v>15</v>
      </c>
      <c r="R19" s="25">
        <v>12</v>
      </c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6">
        <f t="shared" si="2"/>
        <v>77</v>
      </c>
      <c r="AX19" s="9">
        <v>50</v>
      </c>
      <c r="AY19" s="10">
        <v>15</v>
      </c>
      <c r="AZ19" s="10">
        <v>18.8</v>
      </c>
      <c r="BA19" s="10"/>
      <c r="BB19" s="10"/>
      <c r="BC19" s="16">
        <f t="shared" si="0"/>
        <v>83.8</v>
      </c>
      <c r="BD19" s="38"/>
    </row>
    <row r="20" ht="15.6" spans="1:56">
      <c r="A20" s="7">
        <v>21219136103</v>
      </c>
      <c r="B20" s="16" t="s">
        <v>148</v>
      </c>
      <c r="C20" s="9">
        <v>50</v>
      </c>
      <c r="D20" s="17">
        <v>20</v>
      </c>
      <c r="E20" s="10">
        <v>9.5</v>
      </c>
      <c r="F20" s="10"/>
      <c r="G20" s="10"/>
      <c r="H20" s="10"/>
      <c r="I20" s="10"/>
      <c r="J20" s="10"/>
      <c r="K20" s="10">
        <v>1</v>
      </c>
      <c r="L20" s="10"/>
      <c r="M20" s="10"/>
      <c r="N20" s="10">
        <v>6</v>
      </c>
      <c r="O20" s="16">
        <f t="shared" si="1"/>
        <v>86.5</v>
      </c>
      <c r="P20" s="9">
        <v>50</v>
      </c>
      <c r="Q20" s="10">
        <v>12</v>
      </c>
      <c r="R20" s="25">
        <v>9</v>
      </c>
      <c r="S20" s="10"/>
      <c r="T20" s="10"/>
      <c r="U20" s="10"/>
      <c r="V20" s="10"/>
      <c r="W20" s="10"/>
      <c r="X20" s="10"/>
      <c r="Y20" s="10"/>
      <c r="Z20" s="10"/>
      <c r="AA20" s="10"/>
      <c r="AB20" s="10">
        <v>15</v>
      </c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6">
        <f t="shared" si="2"/>
        <v>86</v>
      </c>
      <c r="AX20" s="9">
        <v>50</v>
      </c>
      <c r="AY20" s="10">
        <v>15</v>
      </c>
      <c r="AZ20" s="10">
        <v>17.2</v>
      </c>
      <c r="BA20" s="10"/>
      <c r="BB20" s="10"/>
      <c r="BC20" s="16">
        <f t="shared" si="0"/>
        <v>82.2</v>
      </c>
      <c r="BD20" s="38"/>
    </row>
    <row r="21" ht="15.6" spans="1:56">
      <c r="A21" s="7">
        <v>21219136104</v>
      </c>
      <c r="B21" s="16" t="s">
        <v>149</v>
      </c>
      <c r="C21" s="9">
        <v>50</v>
      </c>
      <c r="D21" s="17">
        <v>20</v>
      </c>
      <c r="E21" s="10">
        <v>8.5</v>
      </c>
      <c r="F21" s="10"/>
      <c r="G21" s="10"/>
      <c r="H21" s="10"/>
      <c r="I21" s="10"/>
      <c r="J21" s="10"/>
      <c r="K21" s="10"/>
      <c r="L21" s="10"/>
      <c r="M21" s="10"/>
      <c r="N21" s="10"/>
      <c r="O21" s="16">
        <f t="shared" si="1"/>
        <v>78.5</v>
      </c>
      <c r="P21" s="9">
        <v>50</v>
      </c>
      <c r="Q21" s="10">
        <v>9</v>
      </c>
      <c r="R21" s="25">
        <v>6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6">
        <f t="shared" si="2"/>
        <v>65</v>
      </c>
      <c r="AX21" s="9">
        <v>50</v>
      </c>
      <c r="AY21" s="10">
        <v>15</v>
      </c>
      <c r="AZ21" s="10">
        <v>12.8</v>
      </c>
      <c r="BA21" s="10"/>
      <c r="BB21" s="10"/>
      <c r="BC21" s="16">
        <f t="shared" si="0"/>
        <v>77.8</v>
      </c>
      <c r="BD21" s="38"/>
    </row>
    <row r="22" ht="15.6" spans="1:56">
      <c r="A22" s="7">
        <v>21219136105</v>
      </c>
      <c r="B22" s="16" t="s">
        <v>150</v>
      </c>
      <c r="C22" s="9">
        <v>50</v>
      </c>
      <c r="D22" s="17">
        <v>20</v>
      </c>
      <c r="E22" s="10">
        <v>9.5</v>
      </c>
      <c r="F22" s="10"/>
      <c r="G22" s="10"/>
      <c r="H22" s="10"/>
      <c r="I22" s="10"/>
      <c r="J22" s="10"/>
      <c r="K22" s="10">
        <v>1</v>
      </c>
      <c r="L22" s="10"/>
      <c r="M22" s="10"/>
      <c r="N22" s="10">
        <v>6</v>
      </c>
      <c r="O22" s="16">
        <f t="shared" si="1"/>
        <v>86.5</v>
      </c>
      <c r="P22" s="9">
        <v>50</v>
      </c>
      <c r="Q22" s="10">
        <v>12</v>
      </c>
      <c r="R22" s="25">
        <v>9</v>
      </c>
      <c r="S22" s="10"/>
      <c r="T22" s="10"/>
      <c r="U22" s="10"/>
      <c r="V22" s="10"/>
      <c r="W22" s="10">
        <v>7.5</v>
      </c>
      <c r="X22" s="10">
        <v>25</v>
      </c>
      <c r="Y22" s="10"/>
      <c r="Z22" s="10"/>
      <c r="AA22" s="10"/>
      <c r="AB22" s="10">
        <v>15</v>
      </c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6">
        <f t="shared" si="2"/>
        <v>118.5</v>
      </c>
      <c r="AX22" s="9">
        <v>50</v>
      </c>
      <c r="AY22" s="10">
        <v>15</v>
      </c>
      <c r="AZ22" s="10">
        <v>16.4</v>
      </c>
      <c r="BA22" s="10"/>
      <c r="BB22" s="10"/>
      <c r="BC22" s="16">
        <f t="shared" si="0"/>
        <v>81.4</v>
      </c>
      <c r="BD22" s="38"/>
    </row>
    <row r="23" ht="15.6" spans="1:56">
      <c r="A23" s="7">
        <v>21219136106</v>
      </c>
      <c r="B23" s="16" t="s">
        <v>151</v>
      </c>
      <c r="C23" s="9">
        <v>50</v>
      </c>
      <c r="D23" s="17">
        <v>20</v>
      </c>
      <c r="E23" s="10">
        <v>8.5</v>
      </c>
      <c r="F23" s="10"/>
      <c r="G23" s="10"/>
      <c r="H23" s="10"/>
      <c r="I23" s="10"/>
      <c r="J23" s="10"/>
      <c r="K23" s="10"/>
      <c r="L23" s="10"/>
      <c r="M23" s="10"/>
      <c r="N23" s="10">
        <v>6</v>
      </c>
      <c r="O23" s="16">
        <f t="shared" si="1"/>
        <v>84.5</v>
      </c>
      <c r="P23" s="9">
        <v>50</v>
      </c>
      <c r="Q23" s="10">
        <v>12</v>
      </c>
      <c r="R23" s="25">
        <v>9</v>
      </c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6">
        <f t="shared" si="2"/>
        <v>71</v>
      </c>
      <c r="AX23" s="9">
        <v>50</v>
      </c>
      <c r="AY23" s="10">
        <v>15</v>
      </c>
      <c r="AZ23" s="10">
        <v>13.6</v>
      </c>
      <c r="BA23" s="10"/>
      <c r="BB23" s="10"/>
      <c r="BC23" s="16">
        <f t="shared" si="0"/>
        <v>78.6</v>
      </c>
      <c r="BD23" s="38"/>
    </row>
    <row r="24" ht="15.6" spans="1:56">
      <c r="A24" s="7">
        <v>21219136107</v>
      </c>
      <c r="B24" s="16" t="s">
        <v>152</v>
      </c>
      <c r="C24" s="9">
        <v>50</v>
      </c>
      <c r="D24" s="17">
        <v>20</v>
      </c>
      <c r="E24" s="10">
        <v>9.5</v>
      </c>
      <c r="F24" s="10"/>
      <c r="G24" s="10"/>
      <c r="H24" s="10"/>
      <c r="I24" s="10"/>
      <c r="J24" s="10"/>
      <c r="K24" s="10">
        <v>1</v>
      </c>
      <c r="L24" s="10"/>
      <c r="M24" s="10"/>
      <c r="N24" s="10">
        <v>6</v>
      </c>
      <c r="O24" s="16">
        <f t="shared" si="1"/>
        <v>86.5</v>
      </c>
      <c r="P24" s="9">
        <v>50</v>
      </c>
      <c r="Q24" s="10">
        <v>12</v>
      </c>
      <c r="R24" s="25">
        <v>9</v>
      </c>
      <c r="S24" s="10"/>
      <c r="T24" s="10"/>
      <c r="U24" s="10"/>
      <c r="V24" s="10"/>
      <c r="W24" s="10"/>
      <c r="X24" s="10"/>
      <c r="Y24" s="10"/>
      <c r="Z24" s="10"/>
      <c r="AA24" s="10"/>
      <c r="AB24" s="10">
        <v>15</v>
      </c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6">
        <f t="shared" si="2"/>
        <v>86</v>
      </c>
      <c r="AX24" s="9">
        <v>50</v>
      </c>
      <c r="AY24" s="10">
        <v>15</v>
      </c>
      <c r="AZ24" s="10">
        <v>15.6</v>
      </c>
      <c r="BA24" s="10"/>
      <c r="BB24" s="10"/>
      <c r="BC24" s="16">
        <f t="shared" si="0"/>
        <v>80.6</v>
      </c>
      <c r="BD24" s="38"/>
    </row>
    <row r="25" ht="15.6" spans="1:56">
      <c r="A25" s="7">
        <v>21219136108</v>
      </c>
      <c r="B25" s="16" t="s">
        <v>153</v>
      </c>
      <c r="C25" s="9">
        <v>50</v>
      </c>
      <c r="D25" s="17">
        <v>20</v>
      </c>
      <c r="E25" s="10">
        <v>8.5</v>
      </c>
      <c r="F25" s="10"/>
      <c r="G25" s="10"/>
      <c r="H25" s="10"/>
      <c r="I25" s="10"/>
      <c r="J25" s="10"/>
      <c r="K25" s="10"/>
      <c r="L25" s="10"/>
      <c r="M25" s="10"/>
      <c r="N25" s="10">
        <v>6</v>
      </c>
      <c r="O25" s="16">
        <f t="shared" si="1"/>
        <v>84.5</v>
      </c>
      <c r="P25" s="9">
        <v>50</v>
      </c>
      <c r="Q25" s="10">
        <v>12</v>
      </c>
      <c r="R25" s="25">
        <v>9</v>
      </c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6">
        <f t="shared" si="2"/>
        <v>71</v>
      </c>
      <c r="AX25" s="9">
        <v>50</v>
      </c>
      <c r="AY25" s="10">
        <v>15</v>
      </c>
      <c r="AZ25" s="10">
        <v>15.6</v>
      </c>
      <c r="BA25" s="10"/>
      <c r="BB25" s="10"/>
      <c r="BC25" s="16">
        <f t="shared" si="0"/>
        <v>80.6</v>
      </c>
      <c r="BD25" s="38"/>
    </row>
    <row r="26" ht="15.6" spans="1:56">
      <c r="A26" s="7">
        <v>21219136109</v>
      </c>
      <c r="B26" s="16" t="s">
        <v>154</v>
      </c>
      <c r="C26" s="9">
        <v>50</v>
      </c>
      <c r="D26" s="17">
        <v>20</v>
      </c>
      <c r="E26" s="10">
        <v>9</v>
      </c>
      <c r="F26" s="10"/>
      <c r="G26" s="10">
        <v>4</v>
      </c>
      <c r="H26" s="10"/>
      <c r="I26" s="10">
        <v>3</v>
      </c>
      <c r="J26" s="10">
        <v>1</v>
      </c>
      <c r="K26" s="10"/>
      <c r="L26" s="10"/>
      <c r="M26" s="10"/>
      <c r="N26" s="10">
        <v>6</v>
      </c>
      <c r="O26" s="16">
        <f t="shared" si="1"/>
        <v>93</v>
      </c>
      <c r="P26" s="9">
        <v>50</v>
      </c>
      <c r="Q26" s="10">
        <v>12</v>
      </c>
      <c r="R26" s="25">
        <v>9</v>
      </c>
      <c r="S26" s="10"/>
      <c r="T26" s="10"/>
      <c r="U26" s="10"/>
      <c r="V26" s="10"/>
      <c r="W26" s="10"/>
      <c r="X26" s="10">
        <v>7.5</v>
      </c>
      <c r="Y26" s="10"/>
      <c r="Z26" s="10"/>
      <c r="AA26" s="10"/>
      <c r="AB26" s="10">
        <v>10</v>
      </c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6">
        <f t="shared" si="2"/>
        <v>88.5</v>
      </c>
      <c r="AX26" s="9">
        <v>50</v>
      </c>
      <c r="AY26" s="10">
        <v>15</v>
      </c>
      <c r="AZ26" s="10">
        <v>15.6</v>
      </c>
      <c r="BA26" s="10">
        <v>3</v>
      </c>
      <c r="BB26" s="10">
        <v>3</v>
      </c>
      <c r="BC26" s="16">
        <f t="shared" si="0"/>
        <v>80.6</v>
      </c>
      <c r="BD26" s="38"/>
    </row>
    <row r="27" ht="15.6" spans="1:56">
      <c r="A27" s="7">
        <v>21219136110</v>
      </c>
      <c r="B27" s="16" t="s">
        <v>155</v>
      </c>
      <c r="C27" s="9">
        <v>50</v>
      </c>
      <c r="D27" s="17">
        <v>20</v>
      </c>
      <c r="E27" s="10">
        <v>8.5</v>
      </c>
      <c r="F27" s="10">
        <v>4</v>
      </c>
      <c r="G27" s="10"/>
      <c r="H27" s="10"/>
      <c r="I27" s="10">
        <v>1</v>
      </c>
      <c r="J27" s="10"/>
      <c r="K27" s="10"/>
      <c r="L27" s="10"/>
      <c r="M27" s="10"/>
      <c r="N27" s="10"/>
      <c r="O27" s="16">
        <f t="shared" si="1"/>
        <v>83.5</v>
      </c>
      <c r="P27" s="9">
        <v>50</v>
      </c>
      <c r="Q27" s="10">
        <v>15</v>
      </c>
      <c r="R27" s="25">
        <v>12</v>
      </c>
      <c r="S27" s="10"/>
      <c r="T27" s="10">
        <v>3</v>
      </c>
      <c r="U27" s="10"/>
      <c r="V27" s="10"/>
      <c r="W27" s="10"/>
      <c r="X27" s="10">
        <v>15</v>
      </c>
      <c r="Y27" s="10">
        <v>4</v>
      </c>
      <c r="Z27" s="10">
        <v>7.5</v>
      </c>
      <c r="AA27" s="10">
        <v>10</v>
      </c>
      <c r="AB27" s="10">
        <v>10</v>
      </c>
      <c r="AC27" s="10"/>
      <c r="AD27" s="10">
        <v>15</v>
      </c>
      <c r="AE27" s="10"/>
      <c r="AF27" s="10"/>
      <c r="AG27" s="10"/>
      <c r="AH27" s="10"/>
      <c r="AI27" s="10"/>
      <c r="AJ27" s="10">
        <v>2</v>
      </c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6">
        <f t="shared" si="2"/>
        <v>143.5</v>
      </c>
      <c r="AX27" s="9">
        <v>50</v>
      </c>
      <c r="AY27" s="10">
        <v>15</v>
      </c>
      <c r="AZ27" s="10">
        <v>16</v>
      </c>
      <c r="BA27" s="10"/>
      <c r="BB27" s="10"/>
      <c r="BC27" s="16">
        <f t="shared" si="0"/>
        <v>81</v>
      </c>
      <c r="BD27" s="38"/>
    </row>
    <row r="28" ht="15.6" spans="1:56">
      <c r="A28" s="7">
        <v>21219136111</v>
      </c>
      <c r="B28" s="16" t="s">
        <v>156</v>
      </c>
      <c r="C28" s="9">
        <v>50</v>
      </c>
      <c r="D28" s="17">
        <v>20</v>
      </c>
      <c r="E28" s="10">
        <v>9</v>
      </c>
      <c r="F28" s="10"/>
      <c r="G28" s="10"/>
      <c r="H28" s="10"/>
      <c r="I28" s="10"/>
      <c r="J28" s="10"/>
      <c r="K28" s="10"/>
      <c r="L28" s="10"/>
      <c r="M28" s="10"/>
      <c r="N28" s="10"/>
      <c r="O28" s="16">
        <f t="shared" si="1"/>
        <v>79</v>
      </c>
      <c r="P28" s="9">
        <v>50</v>
      </c>
      <c r="Q28" s="10">
        <v>12</v>
      </c>
      <c r="R28" s="25">
        <v>9</v>
      </c>
      <c r="S28" s="10"/>
      <c r="T28" s="10"/>
      <c r="U28" s="10"/>
      <c r="V28" s="10"/>
      <c r="W28" s="10"/>
      <c r="X28" s="10"/>
      <c r="Y28" s="10"/>
      <c r="Z28" s="10"/>
      <c r="AA28" s="10"/>
      <c r="AB28" s="10">
        <v>7.5</v>
      </c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6">
        <f t="shared" si="2"/>
        <v>78.5</v>
      </c>
      <c r="AX28" s="9">
        <v>50</v>
      </c>
      <c r="AY28" s="10">
        <v>15</v>
      </c>
      <c r="AZ28" s="10">
        <v>16.8</v>
      </c>
      <c r="BA28" s="10">
        <v>3</v>
      </c>
      <c r="BB28" s="10">
        <v>3</v>
      </c>
      <c r="BC28" s="16">
        <f t="shared" si="0"/>
        <v>81.8</v>
      </c>
      <c r="BD28" s="38"/>
    </row>
    <row r="29" ht="15.6" spans="1:56">
      <c r="A29" s="7">
        <v>21219136112</v>
      </c>
      <c r="B29" s="16" t="s">
        <v>157</v>
      </c>
      <c r="C29" s="9">
        <v>50</v>
      </c>
      <c r="D29" s="17">
        <v>20</v>
      </c>
      <c r="E29" s="10">
        <v>9</v>
      </c>
      <c r="F29" s="10"/>
      <c r="G29" s="10"/>
      <c r="H29" s="10"/>
      <c r="I29" s="10"/>
      <c r="J29" s="10"/>
      <c r="K29" s="10"/>
      <c r="L29" s="10"/>
      <c r="M29" s="10"/>
      <c r="N29" s="10"/>
      <c r="O29" s="16">
        <f t="shared" si="1"/>
        <v>79</v>
      </c>
      <c r="P29" s="9">
        <v>50</v>
      </c>
      <c r="Q29" s="10">
        <v>15</v>
      </c>
      <c r="R29" s="25">
        <v>12</v>
      </c>
      <c r="S29" s="10"/>
      <c r="T29" s="10"/>
      <c r="U29" s="10"/>
      <c r="V29" s="10"/>
      <c r="W29" s="10"/>
      <c r="X29" s="10"/>
      <c r="Y29" s="10"/>
      <c r="Z29" s="10"/>
      <c r="AA29" s="10"/>
      <c r="AB29" s="10">
        <v>7.5</v>
      </c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6">
        <f t="shared" si="2"/>
        <v>84.5</v>
      </c>
      <c r="AX29" s="9">
        <v>50</v>
      </c>
      <c r="AY29" s="10">
        <v>15</v>
      </c>
      <c r="AZ29" s="10">
        <v>15.6</v>
      </c>
      <c r="BA29" s="10">
        <v>3</v>
      </c>
      <c r="BB29" s="10">
        <v>3</v>
      </c>
      <c r="BC29" s="16">
        <f t="shared" si="0"/>
        <v>80.6</v>
      </c>
      <c r="BD29" s="38"/>
    </row>
    <row r="30" ht="15.6" spans="1:56">
      <c r="A30" s="7">
        <v>21219136114</v>
      </c>
      <c r="B30" s="16" t="s">
        <v>158</v>
      </c>
      <c r="C30" s="9">
        <v>50</v>
      </c>
      <c r="D30" s="17">
        <v>20</v>
      </c>
      <c r="E30" s="10">
        <v>9</v>
      </c>
      <c r="F30" s="10"/>
      <c r="G30" s="10"/>
      <c r="H30" s="10"/>
      <c r="I30" s="10"/>
      <c r="J30" s="10"/>
      <c r="K30" s="10"/>
      <c r="L30" s="10"/>
      <c r="M30" s="10"/>
      <c r="N30" s="10"/>
      <c r="O30" s="16">
        <f t="shared" si="1"/>
        <v>79</v>
      </c>
      <c r="P30" s="9">
        <v>50</v>
      </c>
      <c r="Q30" s="10">
        <v>12</v>
      </c>
      <c r="R30" s="25">
        <v>9</v>
      </c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6">
        <f t="shared" si="2"/>
        <v>71</v>
      </c>
      <c r="AX30" s="9">
        <v>50</v>
      </c>
      <c r="AY30" s="10">
        <v>15</v>
      </c>
      <c r="AZ30" s="10">
        <v>15.2</v>
      </c>
      <c r="BA30" s="10"/>
      <c r="BB30" s="10"/>
      <c r="BC30" s="16">
        <f t="shared" si="0"/>
        <v>80.2</v>
      </c>
      <c r="BD30" s="38"/>
    </row>
    <row r="31" ht="15.6" spans="1:56">
      <c r="A31" s="7">
        <v>21219136115</v>
      </c>
      <c r="B31" s="16" t="s">
        <v>159</v>
      </c>
      <c r="C31" s="9">
        <v>50</v>
      </c>
      <c r="D31" s="17">
        <v>20</v>
      </c>
      <c r="E31" s="10">
        <v>9</v>
      </c>
      <c r="F31" s="10"/>
      <c r="G31" s="10"/>
      <c r="H31" s="10"/>
      <c r="I31" s="10"/>
      <c r="J31" s="10"/>
      <c r="K31" s="10"/>
      <c r="L31" s="10"/>
      <c r="M31" s="10"/>
      <c r="N31" s="10"/>
      <c r="O31" s="16">
        <f t="shared" si="1"/>
        <v>79</v>
      </c>
      <c r="P31" s="9">
        <v>50</v>
      </c>
      <c r="Q31" s="10">
        <v>12</v>
      </c>
      <c r="R31" s="25">
        <v>9</v>
      </c>
      <c r="S31" s="10"/>
      <c r="T31" s="10"/>
      <c r="U31" s="10"/>
      <c r="V31" s="10"/>
      <c r="W31" s="10"/>
      <c r="X31" s="10">
        <v>10</v>
      </c>
      <c r="Y31" s="10"/>
      <c r="Z31" s="10"/>
      <c r="AA31" s="10"/>
      <c r="AB31" s="10">
        <v>10</v>
      </c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>
        <v>8</v>
      </c>
      <c r="AV31" s="10"/>
      <c r="AW31" s="16">
        <f t="shared" si="2"/>
        <v>99</v>
      </c>
      <c r="AX31" s="9">
        <v>50</v>
      </c>
      <c r="AY31" s="10">
        <v>15</v>
      </c>
      <c r="AZ31" s="10">
        <v>17</v>
      </c>
      <c r="BA31" s="10"/>
      <c r="BB31" s="10"/>
      <c r="BC31" s="16">
        <f t="shared" si="0"/>
        <v>82</v>
      </c>
      <c r="BD31" s="38"/>
    </row>
    <row r="32" ht="15.6" spans="1:56">
      <c r="A32" s="7">
        <v>21219136116</v>
      </c>
      <c r="B32" s="16" t="s">
        <v>160</v>
      </c>
      <c r="C32" s="9">
        <v>50</v>
      </c>
      <c r="D32" s="17">
        <v>20</v>
      </c>
      <c r="E32" s="10">
        <v>9</v>
      </c>
      <c r="F32" s="10"/>
      <c r="G32" s="10"/>
      <c r="H32" s="10"/>
      <c r="I32" s="10"/>
      <c r="J32" s="10"/>
      <c r="K32" s="10"/>
      <c r="L32" s="10"/>
      <c r="M32" s="10"/>
      <c r="N32" s="10"/>
      <c r="O32" s="16">
        <f t="shared" si="1"/>
        <v>79</v>
      </c>
      <c r="P32" s="9">
        <v>50</v>
      </c>
      <c r="Q32" s="10">
        <v>12</v>
      </c>
      <c r="R32" s="25">
        <v>9</v>
      </c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>
        <v>2</v>
      </c>
      <c r="AR32" s="10"/>
      <c r="AS32" s="10"/>
      <c r="AT32" s="10"/>
      <c r="AU32" s="10"/>
      <c r="AV32" s="10"/>
      <c r="AW32" s="16">
        <f t="shared" si="2"/>
        <v>73</v>
      </c>
      <c r="AX32" s="9">
        <v>50</v>
      </c>
      <c r="AY32" s="10">
        <v>15</v>
      </c>
      <c r="AZ32" s="10">
        <v>18</v>
      </c>
      <c r="BA32" s="10"/>
      <c r="BB32" s="10"/>
      <c r="BC32" s="16">
        <f t="shared" si="0"/>
        <v>83</v>
      </c>
      <c r="BD32" s="38"/>
    </row>
    <row r="33" ht="15.6" spans="1:56">
      <c r="A33" s="7">
        <v>21219136117</v>
      </c>
      <c r="B33" s="16" t="s">
        <v>161</v>
      </c>
      <c r="C33" s="9">
        <v>50</v>
      </c>
      <c r="D33" s="17">
        <v>20</v>
      </c>
      <c r="E33" s="10">
        <v>9</v>
      </c>
      <c r="F33" s="10">
        <v>4</v>
      </c>
      <c r="G33" s="10">
        <v>2</v>
      </c>
      <c r="H33" s="10"/>
      <c r="I33" s="10">
        <v>6</v>
      </c>
      <c r="J33" s="10"/>
      <c r="K33" s="10"/>
      <c r="L33" s="10">
        <v>2</v>
      </c>
      <c r="M33" s="10"/>
      <c r="N33" s="10"/>
      <c r="O33" s="16">
        <f t="shared" si="1"/>
        <v>93</v>
      </c>
      <c r="P33" s="9">
        <v>50</v>
      </c>
      <c r="Q33" s="10">
        <v>12</v>
      </c>
      <c r="R33" s="25">
        <v>9</v>
      </c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6">
        <f t="shared" si="2"/>
        <v>71</v>
      </c>
      <c r="AX33" s="9">
        <v>50</v>
      </c>
      <c r="AY33" s="10">
        <v>15</v>
      </c>
      <c r="AZ33" s="10">
        <v>16.4</v>
      </c>
      <c r="BA33" s="10"/>
      <c r="BB33" s="10"/>
      <c r="BC33" s="16">
        <f t="shared" si="0"/>
        <v>81.4</v>
      </c>
      <c r="BD33" s="38"/>
    </row>
    <row r="34" ht="15.6" spans="1:56">
      <c r="A34" s="7">
        <v>21219136119</v>
      </c>
      <c r="B34" s="16" t="s">
        <v>162</v>
      </c>
      <c r="C34" s="9">
        <v>50</v>
      </c>
      <c r="D34" s="17">
        <v>20</v>
      </c>
      <c r="E34" s="10">
        <v>9.5</v>
      </c>
      <c r="F34" s="10"/>
      <c r="G34" s="10"/>
      <c r="H34" s="10"/>
      <c r="I34" s="10"/>
      <c r="J34" s="10"/>
      <c r="K34" s="10"/>
      <c r="L34" s="10"/>
      <c r="M34" s="10"/>
      <c r="N34" s="10"/>
      <c r="O34" s="16">
        <f t="shared" si="1"/>
        <v>79.5</v>
      </c>
      <c r="P34" s="9">
        <v>50</v>
      </c>
      <c r="Q34" s="10">
        <v>12</v>
      </c>
      <c r="R34" s="25">
        <v>9</v>
      </c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6">
        <f t="shared" si="2"/>
        <v>71</v>
      </c>
      <c r="AX34" s="9">
        <v>50</v>
      </c>
      <c r="AY34" s="10">
        <v>15</v>
      </c>
      <c r="AZ34" s="10">
        <v>16</v>
      </c>
      <c r="BA34" s="10"/>
      <c r="BB34" s="10"/>
      <c r="BC34" s="16">
        <f t="shared" si="0"/>
        <v>81</v>
      </c>
      <c r="BD34" s="38"/>
    </row>
    <row r="35" ht="15.6" spans="1:56">
      <c r="A35" s="7">
        <v>21219136120</v>
      </c>
      <c r="B35" s="16" t="s">
        <v>163</v>
      </c>
      <c r="C35" s="9">
        <v>50</v>
      </c>
      <c r="D35" s="17">
        <v>20</v>
      </c>
      <c r="E35" s="10">
        <v>9.5</v>
      </c>
      <c r="F35" s="10"/>
      <c r="G35" s="10"/>
      <c r="H35" s="10"/>
      <c r="I35" s="10"/>
      <c r="J35" s="10">
        <v>1</v>
      </c>
      <c r="K35" s="10"/>
      <c r="L35" s="10"/>
      <c r="M35" s="10"/>
      <c r="N35" s="10"/>
      <c r="O35" s="16">
        <f t="shared" si="1"/>
        <v>80.5</v>
      </c>
      <c r="P35" s="9">
        <v>50</v>
      </c>
      <c r="Q35" s="10">
        <v>15</v>
      </c>
      <c r="R35" s="25">
        <v>12</v>
      </c>
      <c r="S35" s="10"/>
      <c r="T35" s="10"/>
      <c r="U35" s="10"/>
      <c r="V35" s="10"/>
      <c r="W35" s="10">
        <v>7.5</v>
      </c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>
        <v>2</v>
      </c>
      <c r="AR35" s="10"/>
      <c r="AS35" s="10"/>
      <c r="AT35" s="10"/>
      <c r="AU35" s="10"/>
      <c r="AV35" s="10"/>
      <c r="AW35" s="16">
        <f t="shared" si="2"/>
        <v>86.5</v>
      </c>
      <c r="AX35" s="9">
        <v>50</v>
      </c>
      <c r="AY35" s="10">
        <v>15</v>
      </c>
      <c r="AZ35" s="10">
        <v>15.4</v>
      </c>
      <c r="BA35" s="10"/>
      <c r="BB35" s="10"/>
      <c r="BC35" s="16">
        <f t="shared" si="0"/>
        <v>80.4</v>
      </c>
      <c r="BD35" s="38"/>
    </row>
    <row r="36" ht="15.6" spans="1:56">
      <c r="A36" s="7">
        <v>21219136121</v>
      </c>
      <c r="B36" s="16" t="s">
        <v>164</v>
      </c>
      <c r="C36" s="9">
        <v>50</v>
      </c>
      <c r="D36" s="17">
        <v>20</v>
      </c>
      <c r="E36" s="10">
        <v>8.5</v>
      </c>
      <c r="F36" s="10"/>
      <c r="G36" s="10"/>
      <c r="H36" s="10"/>
      <c r="I36" s="10">
        <v>9</v>
      </c>
      <c r="J36" s="10"/>
      <c r="K36" s="10"/>
      <c r="L36" s="10"/>
      <c r="M36" s="10"/>
      <c r="N36" s="10"/>
      <c r="O36" s="16">
        <f t="shared" si="1"/>
        <v>87.5</v>
      </c>
      <c r="P36" s="9">
        <v>50</v>
      </c>
      <c r="Q36" s="10">
        <v>12</v>
      </c>
      <c r="R36" s="25">
        <v>9</v>
      </c>
      <c r="S36" s="10"/>
      <c r="T36" s="10"/>
      <c r="U36" s="10">
        <v>2</v>
      </c>
      <c r="V36" s="10"/>
      <c r="W36" s="10"/>
      <c r="X36" s="10"/>
      <c r="Y36" s="10">
        <v>2</v>
      </c>
      <c r="Z36" s="10"/>
      <c r="AA36" s="10"/>
      <c r="AB36" s="10">
        <v>10</v>
      </c>
      <c r="AC36" s="10"/>
      <c r="AD36" s="10"/>
      <c r="AE36" s="10"/>
      <c r="AF36" s="10"/>
      <c r="AG36" s="10"/>
      <c r="AH36" s="10">
        <v>12</v>
      </c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6">
        <f t="shared" si="2"/>
        <v>97</v>
      </c>
      <c r="AX36" s="9">
        <v>50</v>
      </c>
      <c r="AY36" s="10">
        <v>15</v>
      </c>
      <c r="AZ36" s="10">
        <v>10.4</v>
      </c>
      <c r="BA36" s="10"/>
      <c r="BB36" s="10"/>
      <c r="BC36" s="16">
        <f t="shared" si="0"/>
        <v>75.4</v>
      </c>
      <c r="BD36" s="38"/>
    </row>
    <row r="37" ht="15.6" spans="1:56">
      <c r="A37" s="7">
        <v>21219136122</v>
      </c>
      <c r="B37" s="16" t="s">
        <v>165</v>
      </c>
      <c r="C37" s="9">
        <v>50</v>
      </c>
      <c r="D37" s="17">
        <v>20</v>
      </c>
      <c r="E37" s="10">
        <v>9</v>
      </c>
      <c r="F37" s="10"/>
      <c r="G37" s="10">
        <v>4</v>
      </c>
      <c r="H37" s="10"/>
      <c r="I37" s="10">
        <v>2</v>
      </c>
      <c r="J37" s="10"/>
      <c r="K37" s="10"/>
      <c r="L37" s="10"/>
      <c r="M37" s="10"/>
      <c r="N37" s="10"/>
      <c r="O37" s="16">
        <f t="shared" si="1"/>
        <v>85</v>
      </c>
      <c r="P37" s="9">
        <v>50</v>
      </c>
      <c r="Q37" s="10">
        <v>12</v>
      </c>
      <c r="R37" s="25">
        <v>9</v>
      </c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6">
        <f t="shared" si="2"/>
        <v>71</v>
      </c>
      <c r="AX37" s="9">
        <v>50</v>
      </c>
      <c r="AY37" s="10">
        <v>15</v>
      </c>
      <c r="AZ37" s="10">
        <v>16</v>
      </c>
      <c r="BA37" s="10"/>
      <c r="BB37" s="10"/>
      <c r="BC37" s="16">
        <f t="shared" si="0"/>
        <v>81</v>
      </c>
      <c r="BD37" s="38"/>
    </row>
    <row r="38" ht="15.6" spans="1:56">
      <c r="A38" s="7">
        <v>21219136124</v>
      </c>
      <c r="B38" s="16" t="s">
        <v>166</v>
      </c>
      <c r="C38" s="9">
        <v>50</v>
      </c>
      <c r="D38" s="17">
        <v>20</v>
      </c>
      <c r="E38" s="10">
        <v>9.5</v>
      </c>
      <c r="F38" s="10"/>
      <c r="G38" s="10"/>
      <c r="H38" s="10"/>
      <c r="I38" s="10"/>
      <c r="J38" s="10"/>
      <c r="K38" s="10"/>
      <c r="L38" s="10"/>
      <c r="M38" s="10"/>
      <c r="N38" s="10"/>
      <c r="O38" s="16">
        <f t="shared" si="1"/>
        <v>79.5</v>
      </c>
      <c r="P38" s="9">
        <v>50</v>
      </c>
      <c r="Q38" s="10">
        <v>12</v>
      </c>
      <c r="R38" s="25">
        <v>9</v>
      </c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6">
        <f t="shared" si="2"/>
        <v>71</v>
      </c>
      <c r="AX38" s="9">
        <v>50</v>
      </c>
      <c r="AY38" s="10">
        <v>15</v>
      </c>
      <c r="AZ38" s="10">
        <v>18</v>
      </c>
      <c r="BA38" s="10"/>
      <c r="BB38" s="10"/>
      <c r="BC38" s="16">
        <f t="shared" si="0"/>
        <v>83</v>
      </c>
      <c r="BD38" s="38"/>
    </row>
    <row r="39" ht="15.6" spans="1:56">
      <c r="A39" s="7">
        <v>21219136125</v>
      </c>
      <c r="B39" s="16" t="s">
        <v>167</v>
      </c>
      <c r="C39" s="9">
        <v>50</v>
      </c>
      <c r="D39" s="17">
        <v>20</v>
      </c>
      <c r="E39" s="10">
        <v>8.5</v>
      </c>
      <c r="F39" s="10"/>
      <c r="G39" s="10"/>
      <c r="H39" s="10"/>
      <c r="I39" s="10"/>
      <c r="J39" s="10"/>
      <c r="K39" s="10"/>
      <c r="L39" s="10"/>
      <c r="M39" s="10"/>
      <c r="N39" s="10"/>
      <c r="O39" s="16">
        <f t="shared" si="1"/>
        <v>78.5</v>
      </c>
      <c r="P39" s="9">
        <v>50</v>
      </c>
      <c r="Q39" s="10">
        <v>9</v>
      </c>
      <c r="R39" s="25">
        <v>6</v>
      </c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6">
        <f t="shared" si="2"/>
        <v>65</v>
      </c>
      <c r="AX39" s="9">
        <v>50</v>
      </c>
      <c r="AY39" s="10">
        <v>15</v>
      </c>
      <c r="AZ39" s="10">
        <v>12.6</v>
      </c>
      <c r="BA39" s="10"/>
      <c r="BB39" s="10"/>
      <c r="BC39" s="16">
        <f t="shared" si="0"/>
        <v>77.6</v>
      </c>
      <c r="BD39" s="38"/>
    </row>
    <row r="40" ht="15.6" spans="1:56">
      <c r="A40" s="7">
        <v>21219136126</v>
      </c>
      <c r="B40" s="16" t="s">
        <v>168</v>
      </c>
      <c r="C40" s="9">
        <v>50</v>
      </c>
      <c r="D40" s="17">
        <v>20</v>
      </c>
      <c r="E40" s="10">
        <v>8.5</v>
      </c>
      <c r="F40" s="10"/>
      <c r="G40" s="10"/>
      <c r="H40" s="10"/>
      <c r="I40" s="10"/>
      <c r="J40" s="10"/>
      <c r="K40" s="10"/>
      <c r="L40" s="10"/>
      <c r="M40" s="10"/>
      <c r="N40" s="10"/>
      <c r="O40" s="16">
        <f t="shared" si="1"/>
        <v>78.5</v>
      </c>
      <c r="P40" s="9">
        <v>50</v>
      </c>
      <c r="Q40" s="10">
        <v>12</v>
      </c>
      <c r="R40" s="25">
        <v>9</v>
      </c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6">
        <f t="shared" si="2"/>
        <v>71</v>
      </c>
      <c r="AX40" s="9">
        <v>50</v>
      </c>
      <c r="AY40" s="10">
        <v>15</v>
      </c>
      <c r="AZ40" s="10">
        <v>13.6</v>
      </c>
      <c r="BA40" s="10"/>
      <c r="BB40" s="10"/>
      <c r="BC40" s="16">
        <f t="shared" si="0"/>
        <v>78.6</v>
      </c>
      <c r="BD40" s="38"/>
    </row>
    <row r="41" ht="15.6" spans="1:56">
      <c r="A41" s="7">
        <v>21219136127</v>
      </c>
      <c r="B41" s="16" t="s">
        <v>169</v>
      </c>
      <c r="C41" s="9">
        <v>50</v>
      </c>
      <c r="D41" s="17">
        <v>20</v>
      </c>
      <c r="E41" s="10">
        <v>9.5</v>
      </c>
      <c r="F41" s="10"/>
      <c r="G41" s="10"/>
      <c r="H41" s="10"/>
      <c r="I41" s="10">
        <v>3</v>
      </c>
      <c r="J41" s="10"/>
      <c r="K41" s="10"/>
      <c r="L41" s="10"/>
      <c r="M41" s="10"/>
      <c r="N41" s="10">
        <v>6</v>
      </c>
      <c r="O41" s="16">
        <f t="shared" si="1"/>
        <v>88.5</v>
      </c>
      <c r="P41" s="9">
        <v>50</v>
      </c>
      <c r="Q41" s="10">
        <v>12</v>
      </c>
      <c r="R41" s="25">
        <v>9</v>
      </c>
      <c r="S41" s="10"/>
      <c r="T41" s="10"/>
      <c r="U41" s="10">
        <v>2</v>
      </c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>
        <v>2</v>
      </c>
      <c r="AR41" s="10"/>
      <c r="AS41" s="10">
        <v>4</v>
      </c>
      <c r="AT41" s="10"/>
      <c r="AU41" s="10"/>
      <c r="AV41" s="10">
        <v>2</v>
      </c>
      <c r="AW41" s="16">
        <f t="shared" si="2"/>
        <v>81</v>
      </c>
      <c r="AX41" s="9">
        <v>50</v>
      </c>
      <c r="AY41" s="10">
        <v>15</v>
      </c>
      <c r="AZ41" s="10">
        <v>17.2</v>
      </c>
      <c r="BA41" s="10"/>
      <c r="BB41" s="10"/>
      <c r="BC41" s="16">
        <f t="shared" si="0"/>
        <v>82.2</v>
      </c>
      <c r="BD41" s="38"/>
    </row>
    <row r="42" ht="15.6" spans="1:56">
      <c r="A42" s="7">
        <v>21219136128</v>
      </c>
      <c r="B42" s="16" t="s">
        <v>170</v>
      </c>
      <c r="C42" s="9">
        <v>50</v>
      </c>
      <c r="D42" s="17">
        <v>20</v>
      </c>
      <c r="E42" s="10">
        <v>9.5</v>
      </c>
      <c r="F42" s="10"/>
      <c r="G42" s="10"/>
      <c r="H42" s="10"/>
      <c r="I42" s="10"/>
      <c r="J42" s="10"/>
      <c r="K42" s="10"/>
      <c r="L42" s="10"/>
      <c r="M42" s="10"/>
      <c r="N42" s="10">
        <v>6</v>
      </c>
      <c r="O42" s="16">
        <f t="shared" ref="O42:O64" si="3">SUM(C42:N42)</f>
        <v>85.5</v>
      </c>
      <c r="P42" s="9">
        <v>50</v>
      </c>
      <c r="Q42" s="10">
        <v>9</v>
      </c>
      <c r="R42" s="25">
        <v>6</v>
      </c>
      <c r="S42" s="10">
        <v>2</v>
      </c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>
        <v>2</v>
      </c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6">
        <f t="shared" ref="AW42:AW64" si="4">SUM(P42:AV42)</f>
        <v>69</v>
      </c>
      <c r="AX42" s="9">
        <v>50</v>
      </c>
      <c r="AY42" s="10">
        <v>15</v>
      </c>
      <c r="AZ42" s="10">
        <v>16.6</v>
      </c>
      <c r="BA42" s="10"/>
      <c r="BB42" s="10"/>
      <c r="BC42" s="16">
        <f t="shared" si="0"/>
        <v>81.6</v>
      </c>
      <c r="BD42" s="38"/>
    </row>
    <row r="43" ht="15.6" spans="1:56">
      <c r="A43" s="7">
        <v>21219136129</v>
      </c>
      <c r="B43" s="16" t="s">
        <v>171</v>
      </c>
      <c r="C43" s="9">
        <v>50</v>
      </c>
      <c r="D43" s="17">
        <v>20</v>
      </c>
      <c r="E43" s="10">
        <v>8.5</v>
      </c>
      <c r="F43" s="10"/>
      <c r="G43" s="10"/>
      <c r="H43" s="10"/>
      <c r="I43" s="10"/>
      <c r="J43" s="10"/>
      <c r="K43" s="10"/>
      <c r="L43" s="10"/>
      <c r="M43" s="10"/>
      <c r="N43" s="10"/>
      <c r="O43" s="16">
        <f t="shared" si="3"/>
        <v>78.5</v>
      </c>
      <c r="P43" s="9">
        <v>50</v>
      </c>
      <c r="Q43" s="10">
        <v>9</v>
      </c>
      <c r="R43" s="25">
        <v>6</v>
      </c>
      <c r="S43" s="10"/>
      <c r="T43" s="10"/>
      <c r="U43" s="10">
        <v>17</v>
      </c>
      <c r="V43" s="10"/>
      <c r="W43" s="10"/>
      <c r="X43" s="10"/>
      <c r="Y43" s="10"/>
      <c r="Z43" s="10"/>
      <c r="AA43" s="10"/>
      <c r="AB43" s="10"/>
      <c r="AC43" s="10">
        <v>15</v>
      </c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>
        <v>1</v>
      </c>
      <c r="AS43" s="10"/>
      <c r="AT43" s="10"/>
      <c r="AU43" s="10"/>
      <c r="AV43" s="10"/>
      <c r="AW43" s="16">
        <f t="shared" si="4"/>
        <v>98</v>
      </c>
      <c r="AX43" s="9">
        <v>50</v>
      </c>
      <c r="AY43" s="10">
        <v>15</v>
      </c>
      <c r="AZ43" s="10">
        <v>14.8</v>
      </c>
      <c r="BA43" s="10"/>
      <c r="BB43" s="10"/>
      <c r="BC43" s="16">
        <f t="shared" si="0"/>
        <v>79.8</v>
      </c>
      <c r="BD43" s="38"/>
    </row>
    <row r="44" ht="15.6" spans="1:56">
      <c r="A44" s="7">
        <v>21219136130</v>
      </c>
      <c r="B44" s="16" t="s">
        <v>172</v>
      </c>
      <c r="C44" s="9">
        <v>50</v>
      </c>
      <c r="D44" s="17">
        <v>20</v>
      </c>
      <c r="E44" s="10">
        <v>9.5</v>
      </c>
      <c r="F44" s="10">
        <v>12</v>
      </c>
      <c r="G44" s="10"/>
      <c r="H44" s="10"/>
      <c r="I44" s="10">
        <v>5</v>
      </c>
      <c r="J44" s="10"/>
      <c r="K44" s="10"/>
      <c r="L44" s="10"/>
      <c r="M44" s="10"/>
      <c r="N44" s="10">
        <v>6</v>
      </c>
      <c r="O44" s="16">
        <f t="shared" si="3"/>
        <v>102.5</v>
      </c>
      <c r="P44" s="9">
        <v>50</v>
      </c>
      <c r="Q44" s="10">
        <v>12</v>
      </c>
      <c r="R44" s="25">
        <v>9</v>
      </c>
      <c r="S44" s="10">
        <v>2</v>
      </c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>
        <v>2</v>
      </c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6">
        <f t="shared" si="4"/>
        <v>75</v>
      </c>
      <c r="AX44" s="9">
        <v>50</v>
      </c>
      <c r="AY44" s="10">
        <v>15</v>
      </c>
      <c r="AZ44" s="10">
        <v>18.2</v>
      </c>
      <c r="BA44" s="10"/>
      <c r="BB44" s="10"/>
      <c r="BC44" s="16">
        <f t="shared" si="0"/>
        <v>83.2</v>
      </c>
      <c r="BD44" s="38"/>
    </row>
    <row r="45" ht="15.6" spans="1:56">
      <c r="A45" s="7">
        <v>21219136131</v>
      </c>
      <c r="B45" s="16" t="s">
        <v>173</v>
      </c>
      <c r="C45" s="9">
        <v>50</v>
      </c>
      <c r="D45" s="17">
        <v>20</v>
      </c>
      <c r="E45" s="10">
        <v>9.5</v>
      </c>
      <c r="F45" s="10"/>
      <c r="G45" s="10"/>
      <c r="H45" s="10"/>
      <c r="I45" s="10"/>
      <c r="J45" s="10"/>
      <c r="K45" s="10"/>
      <c r="L45" s="10"/>
      <c r="M45" s="10"/>
      <c r="N45" s="10">
        <v>6</v>
      </c>
      <c r="O45" s="16">
        <f t="shared" si="3"/>
        <v>85.5</v>
      </c>
      <c r="P45" s="9">
        <v>50</v>
      </c>
      <c r="Q45" s="10">
        <v>15</v>
      </c>
      <c r="R45" s="25">
        <v>12</v>
      </c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6">
        <f t="shared" si="4"/>
        <v>77</v>
      </c>
      <c r="AX45" s="9">
        <v>50</v>
      </c>
      <c r="AY45" s="10">
        <v>15</v>
      </c>
      <c r="AZ45" s="10">
        <v>15.6</v>
      </c>
      <c r="BA45" s="10"/>
      <c r="BB45" s="10"/>
      <c r="BC45" s="16">
        <f t="shared" si="0"/>
        <v>80.6</v>
      </c>
      <c r="BD45" s="38"/>
    </row>
    <row r="46" ht="15.6" spans="1:56">
      <c r="A46" s="7">
        <v>21219136132</v>
      </c>
      <c r="B46" s="16" t="s">
        <v>174</v>
      </c>
      <c r="C46" s="9">
        <v>50</v>
      </c>
      <c r="D46" s="17">
        <v>20</v>
      </c>
      <c r="E46" s="10">
        <v>9.4</v>
      </c>
      <c r="F46" s="10">
        <v>10</v>
      </c>
      <c r="G46" s="10"/>
      <c r="H46" s="10"/>
      <c r="I46" s="10">
        <v>5</v>
      </c>
      <c r="J46" s="10"/>
      <c r="K46" s="10"/>
      <c r="L46" s="10"/>
      <c r="M46" s="10"/>
      <c r="N46" s="10"/>
      <c r="O46" s="16">
        <f t="shared" si="3"/>
        <v>94.4</v>
      </c>
      <c r="P46" s="9">
        <v>50</v>
      </c>
      <c r="Q46" s="10">
        <v>9</v>
      </c>
      <c r="R46" s="25">
        <v>6</v>
      </c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>
        <v>2</v>
      </c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6">
        <f t="shared" si="4"/>
        <v>67</v>
      </c>
      <c r="AX46" s="9">
        <v>50</v>
      </c>
      <c r="AY46" s="10">
        <v>15</v>
      </c>
      <c r="AZ46" s="10">
        <v>13.6</v>
      </c>
      <c r="BA46" s="10"/>
      <c r="BB46" s="10"/>
      <c r="BC46" s="16">
        <f t="shared" si="0"/>
        <v>78.6</v>
      </c>
      <c r="BD46" s="38"/>
    </row>
    <row r="47" ht="15.6" spans="1:56">
      <c r="A47" s="7">
        <v>21219136133</v>
      </c>
      <c r="B47" s="16" t="s">
        <v>175</v>
      </c>
      <c r="C47" s="9">
        <v>50</v>
      </c>
      <c r="D47" s="17">
        <v>20</v>
      </c>
      <c r="E47" s="10">
        <v>9.5</v>
      </c>
      <c r="F47" s="10">
        <v>4</v>
      </c>
      <c r="G47" s="10"/>
      <c r="H47" s="10"/>
      <c r="I47" s="10">
        <v>4</v>
      </c>
      <c r="J47" s="10"/>
      <c r="K47" s="10"/>
      <c r="L47" s="10"/>
      <c r="M47" s="10"/>
      <c r="N47" s="10"/>
      <c r="O47" s="16">
        <f t="shared" si="3"/>
        <v>87.5</v>
      </c>
      <c r="P47" s="9">
        <v>50</v>
      </c>
      <c r="Q47" s="10">
        <v>15</v>
      </c>
      <c r="R47" s="25">
        <v>12</v>
      </c>
      <c r="S47" s="10"/>
      <c r="T47" s="10">
        <v>10</v>
      </c>
      <c r="U47" s="10">
        <v>7.5</v>
      </c>
      <c r="V47" s="10">
        <v>4</v>
      </c>
      <c r="W47" s="10">
        <v>7.5</v>
      </c>
      <c r="X47" s="10">
        <v>10</v>
      </c>
      <c r="Y47" s="10">
        <v>2</v>
      </c>
      <c r="Z47" s="10"/>
      <c r="AA47" s="10"/>
      <c r="AB47" s="10">
        <v>10</v>
      </c>
      <c r="AC47" s="10">
        <v>15</v>
      </c>
      <c r="AD47" s="10"/>
      <c r="AE47" s="10"/>
      <c r="AF47" s="10">
        <v>1.5</v>
      </c>
      <c r="AG47" s="10">
        <v>1</v>
      </c>
      <c r="AH47" s="10">
        <v>30</v>
      </c>
      <c r="AI47" s="10">
        <v>30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6">
        <f t="shared" si="4"/>
        <v>205.5</v>
      </c>
      <c r="AX47" s="9">
        <v>50</v>
      </c>
      <c r="AY47" s="10">
        <v>15</v>
      </c>
      <c r="AZ47" s="10">
        <v>17</v>
      </c>
      <c r="BA47" s="10"/>
      <c r="BB47" s="10"/>
      <c r="BC47" s="16">
        <f t="shared" si="0"/>
        <v>82</v>
      </c>
      <c r="BD47" s="38"/>
    </row>
    <row r="48" ht="15.6" spans="1:56">
      <c r="A48" s="7">
        <v>21219136134</v>
      </c>
      <c r="B48" s="16" t="s">
        <v>176</v>
      </c>
      <c r="C48" s="9">
        <v>50</v>
      </c>
      <c r="D48" s="17">
        <v>20</v>
      </c>
      <c r="E48" s="10">
        <v>9.5</v>
      </c>
      <c r="F48" s="10"/>
      <c r="G48" s="10"/>
      <c r="H48" s="10"/>
      <c r="I48" s="10">
        <v>4</v>
      </c>
      <c r="J48" s="10"/>
      <c r="K48" s="10"/>
      <c r="L48" s="10"/>
      <c r="M48" s="10"/>
      <c r="N48" s="10"/>
      <c r="O48" s="16">
        <f t="shared" si="3"/>
        <v>83.5</v>
      </c>
      <c r="P48" s="9">
        <v>50</v>
      </c>
      <c r="Q48" s="10">
        <v>15</v>
      </c>
      <c r="R48" s="25">
        <v>12</v>
      </c>
      <c r="S48" s="10"/>
      <c r="T48" s="10"/>
      <c r="U48" s="10">
        <v>2</v>
      </c>
      <c r="V48" s="10">
        <v>2</v>
      </c>
      <c r="W48" s="10">
        <v>10</v>
      </c>
      <c r="X48" s="10">
        <v>7.5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6">
        <f t="shared" si="4"/>
        <v>98.5</v>
      </c>
      <c r="AX48" s="9">
        <v>50</v>
      </c>
      <c r="AY48" s="10">
        <v>15</v>
      </c>
      <c r="AZ48" s="10">
        <v>15.8</v>
      </c>
      <c r="BA48" s="10"/>
      <c r="BB48" s="10"/>
      <c r="BC48" s="16">
        <f t="shared" si="0"/>
        <v>80.8</v>
      </c>
      <c r="BD48" s="38"/>
    </row>
    <row r="49" ht="15.6" spans="1:56">
      <c r="A49" s="7">
        <v>21219136135</v>
      </c>
      <c r="B49" s="16" t="s">
        <v>177</v>
      </c>
      <c r="C49" s="9">
        <v>50</v>
      </c>
      <c r="D49" s="17">
        <v>20</v>
      </c>
      <c r="E49" s="10">
        <v>8.5</v>
      </c>
      <c r="F49" s="10"/>
      <c r="G49" s="10"/>
      <c r="H49" s="10"/>
      <c r="I49" s="10"/>
      <c r="J49" s="10"/>
      <c r="K49" s="10"/>
      <c r="L49" s="10"/>
      <c r="M49" s="10"/>
      <c r="N49" s="10"/>
      <c r="O49" s="16">
        <f t="shared" si="3"/>
        <v>78.5</v>
      </c>
      <c r="P49" s="9">
        <v>50</v>
      </c>
      <c r="Q49" s="10">
        <v>9</v>
      </c>
      <c r="R49" s="25">
        <v>6</v>
      </c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6">
        <f t="shared" si="4"/>
        <v>65</v>
      </c>
      <c r="AX49" s="9">
        <v>50</v>
      </c>
      <c r="AY49" s="10">
        <v>15</v>
      </c>
      <c r="AZ49" s="10">
        <v>6.6</v>
      </c>
      <c r="BA49" s="10"/>
      <c r="BB49" s="10"/>
      <c r="BC49" s="16">
        <f t="shared" si="0"/>
        <v>71.6</v>
      </c>
      <c r="BD49" s="38"/>
    </row>
    <row r="50" ht="15.6" spans="1:56">
      <c r="A50" s="7">
        <v>21219136136</v>
      </c>
      <c r="B50" s="16" t="s">
        <v>178</v>
      </c>
      <c r="C50" s="9">
        <v>50</v>
      </c>
      <c r="D50" s="17">
        <v>20</v>
      </c>
      <c r="E50" s="10">
        <v>9.5</v>
      </c>
      <c r="F50" s="10"/>
      <c r="G50" s="10">
        <v>4</v>
      </c>
      <c r="H50" s="10"/>
      <c r="I50" s="10">
        <v>3</v>
      </c>
      <c r="J50" s="10"/>
      <c r="K50" s="10"/>
      <c r="L50" s="10"/>
      <c r="M50" s="10"/>
      <c r="N50" s="10"/>
      <c r="O50" s="16">
        <f t="shared" si="3"/>
        <v>86.5</v>
      </c>
      <c r="P50" s="9">
        <v>50</v>
      </c>
      <c r="Q50" s="10">
        <v>9</v>
      </c>
      <c r="R50" s="25">
        <v>6</v>
      </c>
      <c r="S50" s="10"/>
      <c r="T50" s="10"/>
      <c r="U50" s="10">
        <v>2</v>
      </c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6">
        <f t="shared" si="4"/>
        <v>67</v>
      </c>
      <c r="AX50" s="9">
        <v>50</v>
      </c>
      <c r="AY50" s="10">
        <v>15</v>
      </c>
      <c r="AZ50" s="10">
        <v>15</v>
      </c>
      <c r="BA50" s="10"/>
      <c r="BB50" s="10"/>
      <c r="BC50" s="16">
        <f t="shared" si="0"/>
        <v>80</v>
      </c>
      <c r="BD50" s="38"/>
    </row>
    <row r="51" ht="15.6" spans="1:56">
      <c r="A51" s="7">
        <v>21219136137</v>
      </c>
      <c r="B51" s="16" t="s">
        <v>179</v>
      </c>
      <c r="C51" s="9">
        <v>50</v>
      </c>
      <c r="D51" s="17">
        <v>20</v>
      </c>
      <c r="E51" s="10">
        <v>9.5</v>
      </c>
      <c r="F51" s="10"/>
      <c r="G51" s="10"/>
      <c r="H51" s="10"/>
      <c r="I51" s="10">
        <v>3</v>
      </c>
      <c r="J51" s="10"/>
      <c r="K51" s="10"/>
      <c r="L51" s="10"/>
      <c r="M51" s="10"/>
      <c r="N51" s="10"/>
      <c r="O51" s="16">
        <f t="shared" si="3"/>
        <v>82.5</v>
      </c>
      <c r="P51" s="9">
        <v>50</v>
      </c>
      <c r="Q51" s="10">
        <v>15</v>
      </c>
      <c r="R51" s="25">
        <v>12</v>
      </c>
      <c r="S51" s="10"/>
      <c r="T51" s="10"/>
      <c r="U51" s="10">
        <v>2</v>
      </c>
      <c r="V51" s="10">
        <v>2</v>
      </c>
      <c r="W51" s="10">
        <v>10</v>
      </c>
      <c r="X51" s="10">
        <v>7.5</v>
      </c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>
        <v>2</v>
      </c>
      <c r="AP51" s="10"/>
      <c r="AQ51" s="10"/>
      <c r="AR51" s="10"/>
      <c r="AS51" s="10"/>
      <c r="AT51" s="10"/>
      <c r="AU51" s="10"/>
      <c r="AV51" s="10"/>
      <c r="AW51" s="16">
        <f t="shared" si="4"/>
        <v>100.5</v>
      </c>
      <c r="AX51" s="9">
        <v>50</v>
      </c>
      <c r="AY51" s="10">
        <v>15</v>
      </c>
      <c r="AZ51" s="10">
        <v>17.2</v>
      </c>
      <c r="BA51" s="10"/>
      <c r="BB51" s="10"/>
      <c r="BC51" s="16">
        <f t="shared" si="0"/>
        <v>82.2</v>
      </c>
      <c r="BD51" s="38"/>
    </row>
    <row r="52" ht="15.6" spans="1:56">
      <c r="A52" s="7">
        <v>21219136138</v>
      </c>
      <c r="B52" s="16" t="s">
        <v>180</v>
      </c>
      <c r="C52" s="9">
        <v>50</v>
      </c>
      <c r="D52" s="17">
        <v>20</v>
      </c>
      <c r="E52" s="10">
        <v>8.5</v>
      </c>
      <c r="F52" s="10"/>
      <c r="G52" s="10"/>
      <c r="H52" s="10"/>
      <c r="I52" s="10"/>
      <c r="J52" s="10"/>
      <c r="K52" s="10"/>
      <c r="L52" s="10"/>
      <c r="M52" s="10"/>
      <c r="N52" s="10"/>
      <c r="O52" s="16">
        <f t="shared" si="3"/>
        <v>78.5</v>
      </c>
      <c r="P52" s="9">
        <v>50</v>
      </c>
      <c r="Q52" s="10">
        <v>9</v>
      </c>
      <c r="R52" s="25">
        <v>6</v>
      </c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6">
        <f t="shared" si="4"/>
        <v>65</v>
      </c>
      <c r="AX52" s="9">
        <v>50</v>
      </c>
      <c r="AY52" s="10">
        <v>15</v>
      </c>
      <c r="AZ52" s="10">
        <v>18.2</v>
      </c>
      <c r="BA52" s="10"/>
      <c r="BB52" s="10"/>
      <c r="BC52" s="16">
        <f t="shared" si="0"/>
        <v>83.2</v>
      </c>
      <c r="BD52" s="38"/>
    </row>
    <row r="53" ht="15.6" spans="1:56">
      <c r="A53" s="7">
        <v>21219136139</v>
      </c>
      <c r="B53" s="16" t="s">
        <v>181</v>
      </c>
      <c r="C53" s="9">
        <v>50</v>
      </c>
      <c r="D53" s="17">
        <v>20</v>
      </c>
      <c r="E53" s="10">
        <v>9.5</v>
      </c>
      <c r="F53" s="10"/>
      <c r="G53" s="10"/>
      <c r="H53" s="10"/>
      <c r="I53" s="10">
        <v>3</v>
      </c>
      <c r="J53" s="10"/>
      <c r="K53" s="10"/>
      <c r="L53" s="10"/>
      <c r="M53" s="10"/>
      <c r="N53" s="10"/>
      <c r="O53" s="16">
        <f t="shared" si="3"/>
        <v>82.5</v>
      </c>
      <c r="P53" s="9">
        <v>50</v>
      </c>
      <c r="Q53" s="10">
        <v>9</v>
      </c>
      <c r="R53" s="25">
        <v>6</v>
      </c>
      <c r="S53" s="10"/>
      <c r="T53" s="10"/>
      <c r="U53" s="10"/>
      <c r="V53" s="10"/>
      <c r="W53" s="10"/>
      <c r="X53" s="10"/>
      <c r="Y53" s="10"/>
      <c r="Z53" s="10"/>
      <c r="AA53" s="10"/>
      <c r="AB53" s="10">
        <v>7.5</v>
      </c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>
        <v>10</v>
      </c>
      <c r="AQ53" s="10"/>
      <c r="AR53" s="10"/>
      <c r="AS53" s="10"/>
      <c r="AT53" s="10"/>
      <c r="AU53" s="10"/>
      <c r="AV53" s="10"/>
      <c r="AW53" s="16">
        <f t="shared" si="4"/>
        <v>82.5</v>
      </c>
      <c r="AX53" s="9">
        <v>50</v>
      </c>
      <c r="AY53" s="10">
        <v>15</v>
      </c>
      <c r="AZ53" s="10">
        <v>15.4</v>
      </c>
      <c r="BA53" s="10"/>
      <c r="BB53" s="10"/>
      <c r="BC53" s="16">
        <f t="shared" si="0"/>
        <v>80.4</v>
      </c>
      <c r="BD53" s="38"/>
    </row>
    <row r="54" ht="15.6" spans="1:56">
      <c r="A54" s="7">
        <v>21219136140</v>
      </c>
      <c r="B54" s="16" t="s">
        <v>182</v>
      </c>
      <c r="C54" s="9">
        <v>50</v>
      </c>
      <c r="D54" s="17">
        <v>20</v>
      </c>
      <c r="E54" s="10">
        <v>8.5</v>
      </c>
      <c r="F54" s="10"/>
      <c r="G54" s="10"/>
      <c r="H54" s="10"/>
      <c r="I54" s="10"/>
      <c r="J54" s="10"/>
      <c r="K54" s="10"/>
      <c r="L54" s="10"/>
      <c r="M54" s="10"/>
      <c r="N54" s="10"/>
      <c r="O54" s="16">
        <f t="shared" si="3"/>
        <v>78.5</v>
      </c>
      <c r="P54" s="9">
        <v>50</v>
      </c>
      <c r="Q54" s="10">
        <v>9</v>
      </c>
      <c r="R54" s="25">
        <v>6</v>
      </c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6">
        <f t="shared" si="4"/>
        <v>65</v>
      </c>
      <c r="AX54" s="9">
        <v>50</v>
      </c>
      <c r="AY54" s="10">
        <v>15</v>
      </c>
      <c r="AZ54" s="10">
        <v>15</v>
      </c>
      <c r="BA54" s="10"/>
      <c r="BB54" s="10"/>
      <c r="BC54" s="16">
        <f t="shared" si="0"/>
        <v>80</v>
      </c>
      <c r="BD54" s="38"/>
    </row>
    <row r="55" ht="15.6" spans="1:56">
      <c r="A55" s="7">
        <v>21219136141</v>
      </c>
      <c r="B55" s="16" t="s">
        <v>183</v>
      </c>
      <c r="C55" s="9">
        <v>50</v>
      </c>
      <c r="D55" s="17">
        <v>20</v>
      </c>
      <c r="E55" s="10">
        <v>9.5</v>
      </c>
      <c r="F55" s="10"/>
      <c r="G55" s="10"/>
      <c r="H55" s="10"/>
      <c r="I55" s="10">
        <v>3</v>
      </c>
      <c r="J55" s="10"/>
      <c r="K55" s="10"/>
      <c r="L55" s="10"/>
      <c r="M55" s="10"/>
      <c r="N55" s="10"/>
      <c r="O55" s="16">
        <f t="shared" si="3"/>
        <v>82.5</v>
      </c>
      <c r="P55" s="9">
        <v>50</v>
      </c>
      <c r="Q55" s="10">
        <v>12</v>
      </c>
      <c r="R55" s="25">
        <v>9</v>
      </c>
      <c r="S55" s="10"/>
      <c r="T55" s="10"/>
      <c r="U55" s="10">
        <v>5</v>
      </c>
      <c r="V55" s="10"/>
      <c r="W55" s="10"/>
      <c r="X55" s="10">
        <v>10</v>
      </c>
      <c r="Y55" s="10">
        <v>2</v>
      </c>
      <c r="Z55" s="10"/>
      <c r="AA55" s="10"/>
      <c r="AB55" s="10">
        <v>10</v>
      </c>
      <c r="AC55" s="10"/>
      <c r="AD55" s="10"/>
      <c r="AE55" s="10"/>
      <c r="AF55" s="10"/>
      <c r="AG55" s="10"/>
      <c r="AH55" s="10">
        <v>18</v>
      </c>
      <c r="AI55" s="10"/>
      <c r="AJ55" s="10"/>
      <c r="AK55" s="10"/>
      <c r="AL55" s="10">
        <v>2</v>
      </c>
      <c r="AM55" s="10">
        <v>4</v>
      </c>
      <c r="AN55" s="10">
        <v>3</v>
      </c>
      <c r="AO55" s="10"/>
      <c r="AP55" s="10"/>
      <c r="AQ55" s="10"/>
      <c r="AR55" s="10"/>
      <c r="AS55" s="10"/>
      <c r="AT55" s="10"/>
      <c r="AU55" s="10"/>
      <c r="AV55" s="10"/>
      <c r="AW55" s="16">
        <f t="shared" si="4"/>
        <v>125</v>
      </c>
      <c r="AX55" s="9">
        <v>50</v>
      </c>
      <c r="AY55" s="10">
        <v>15</v>
      </c>
      <c r="AZ55" s="10">
        <v>16.8</v>
      </c>
      <c r="BA55" s="10"/>
      <c r="BB55" s="10"/>
      <c r="BC55" s="16">
        <f t="shared" si="0"/>
        <v>81.8</v>
      </c>
      <c r="BD55" s="38"/>
    </row>
    <row r="56" ht="15.6" spans="1:56">
      <c r="A56" s="7">
        <v>21219136142</v>
      </c>
      <c r="B56" s="16" t="s">
        <v>184</v>
      </c>
      <c r="C56" s="9">
        <v>50</v>
      </c>
      <c r="D56" s="17">
        <v>20</v>
      </c>
      <c r="E56" s="10">
        <v>8.5</v>
      </c>
      <c r="F56" s="10"/>
      <c r="G56" s="10"/>
      <c r="H56" s="10"/>
      <c r="I56" s="10"/>
      <c r="J56" s="10"/>
      <c r="K56" s="10"/>
      <c r="L56" s="10"/>
      <c r="M56" s="10"/>
      <c r="N56" s="10"/>
      <c r="O56" s="16">
        <f t="shared" si="3"/>
        <v>78.5</v>
      </c>
      <c r="P56" s="9">
        <v>50</v>
      </c>
      <c r="Q56" s="10">
        <v>12</v>
      </c>
      <c r="R56" s="25">
        <v>9</v>
      </c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6">
        <f t="shared" si="4"/>
        <v>71</v>
      </c>
      <c r="AX56" s="9">
        <v>50</v>
      </c>
      <c r="AY56" s="10">
        <v>15</v>
      </c>
      <c r="AZ56" s="10">
        <v>14.2</v>
      </c>
      <c r="BA56" s="10"/>
      <c r="BB56" s="10"/>
      <c r="BC56" s="16">
        <f t="shared" si="0"/>
        <v>79.2</v>
      </c>
      <c r="BD56" s="38"/>
    </row>
    <row r="57" ht="15.6" spans="1:56">
      <c r="A57" s="7">
        <v>21219136143</v>
      </c>
      <c r="B57" s="16" t="s">
        <v>185</v>
      </c>
      <c r="C57" s="9">
        <v>50</v>
      </c>
      <c r="D57" s="17">
        <v>11</v>
      </c>
      <c r="E57" s="10">
        <v>8.5</v>
      </c>
      <c r="F57" s="10"/>
      <c r="G57" s="10"/>
      <c r="H57" s="10"/>
      <c r="I57" s="10"/>
      <c r="J57" s="10"/>
      <c r="K57" s="10"/>
      <c r="L57" s="10"/>
      <c r="M57" s="10"/>
      <c r="N57" s="10"/>
      <c r="O57" s="16">
        <f t="shared" si="3"/>
        <v>69.5</v>
      </c>
      <c r="P57" s="9">
        <v>50</v>
      </c>
      <c r="Q57" s="10">
        <v>9</v>
      </c>
      <c r="R57" s="25">
        <v>6</v>
      </c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6">
        <f t="shared" si="4"/>
        <v>65</v>
      </c>
      <c r="AX57" s="9">
        <v>50</v>
      </c>
      <c r="AY57" s="10">
        <v>15</v>
      </c>
      <c r="AZ57" s="10">
        <v>14.4</v>
      </c>
      <c r="BA57" s="10"/>
      <c r="BB57" s="10"/>
      <c r="BC57" s="16">
        <f t="shared" si="0"/>
        <v>79.4</v>
      </c>
      <c r="BD57" s="38"/>
    </row>
    <row r="58" ht="15.6" spans="1:56">
      <c r="A58" s="7">
        <v>21219136144</v>
      </c>
      <c r="B58" s="16" t="s">
        <v>186</v>
      </c>
      <c r="C58" s="9">
        <v>50</v>
      </c>
      <c r="D58" s="17">
        <v>20</v>
      </c>
      <c r="E58" s="10">
        <v>9.5</v>
      </c>
      <c r="F58" s="10"/>
      <c r="G58" s="10"/>
      <c r="H58" s="10"/>
      <c r="I58" s="10"/>
      <c r="J58" s="10"/>
      <c r="K58" s="10"/>
      <c r="L58" s="10"/>
      <c r="M58" s="10"/>
      <c r="N58" s="10"/>
      <c r="O58" s="16">
        <f t="shared" si="3"/>
        <v>79.5</v>
      </c>
      <c r="P58" s="9">
        <v>50</v>
      </c>
      <c r="Q58" s="10">
        <v>12</v>
      </c>
      <c r="R58" s="25">
        <v>9</v>
      </c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6">
        <f t="shared" si="4"/>
        <v>71</v>
      </c>
      <c r="AX58" s="9">
        <v>50</v>
      </c>
      <c r="AY58" s="10">
        <v>15</v>
      </c>
      <c r="AZ58" s="10">
        <v>15</v>
      </c>
      <c r="BA58" s="10"/>
      <c r="BB58" s="10"/>
      <c r="BC58" s="16">
        <f t="shared" si="0"/>
        <v>80</v>
      </c>
      <c r="BD58" s="38"/>
    </row>
    <row r="59" ht="15.6" spans="1:56">
      <c r="A59" s="7">
        <v>21219136145</v>
      </c>
      <c r="B59" s="16" t="s">
        <v>187</v>
      </c>
      <c r="C59" s="9">
        <v>50</v>
      </c>
      <c r="D59" s="17">
        <v>20</v>
      </c>
      <c r="E59" s="10">
        <v>8.5</v>
      </c>
      <c r="F59" s="10"/>
      <c r="G59" s="10"/>
      <c r="H59" s="10"/>
      <c r="I59" s="10"/>
      <c r="J59" s="10"/>
      <c r="K59" s="10"/>
      <c r="L59" s="10"/>
      <c r="M59" s="10"/>
      <c r="N59" s="10"/>
      <c r="O59" s="16">
        <f t="shared" si="3"/>
        <v>78.5</v>
      </c>
      <c r="P59" s="9">
        <v>50</v>
      </c>
      <c r="Q59" s="10">
        <v>9</v>
      </c>
      <c r="R59" s="25">
        <v>6</v>
      </c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6">
        <f t="shared" si="4"/>
        <v>65</v>
      </c>
      <c r="AX59" s="9">
        <v>50</v>
      </c>
      <c r="AY59" s="10">
        <v>15</v>
      </c>
      <c r="AZ59" s="10">
        <v>17.2</v>
      </c>
      <c r="BA59" s="10"/>
      <c r="BB59" s="10"/>
      <c r="BC59" s="16">
        <f t="shared" si="0"/>
        <v>82.2</v>
      </c>
      <c r="BD59" s="38"/>
    </row>
    <row r="60" ht="15.6" spans="1:56">
      <c r="A60" s="7">
        <v>21219136146</v>
      </c>
      <c r="B60" s="16" t="s">
        <v>188</v>
      </c>
      <c r="C60" s="9">
        <v>50</v>
      </c>
      <c r="D60" s="17">
        <v>11</v>
      </c>
      <c r="E60" s="10">
        <v>8.5</v>
      </c>
      <c r="F60" s="10"/>
      <c r="G60" s="10"/>
      <c r="H60" s="10"/>
      <c r="I60" s="10"/>
      <c r="J60" s="10"/>
      <c r="K60" s="10"/>
      <c r="L60" s="10"/>
      <c r="M60" s="10"/>
      <c r="N60" s="10"/>
      <c r="O60" s="16">
        <f t="shared" si="3"/>
        <v>69.5</v>
      </c>
      <c r="P60" s="9">
        <v>50</v>
      </c>
      <c r="Q60" s="10">
        <v>9</v>
      </c>
      <c r="R60" s="25">
        <v>6</v>
      </c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6">
        <f t="shared" si="4"/>
        <v>65</v>
      </c>
      <c r="AX60" s="9">
        <v>50</v>
      </c>
      <c r="AY60" s="10">
        <v>15</v>
      </c>
      <c r="AZ60" s="10">
        <v>15.6</v>
      </c>
      <c r="BA60" s="10"/>
      <c r="BB60" s="10"/>
      <c r="BC60" s="16">
        <f t="shared" si="0"/>
        <v>80.6</v>
      </c>
      <c r="BD60" s="38"/>
    </row>
    <row r="61" ht="15.6" spans="1:56">
      <c r="A61" s="7">
        <v>21219136147</v>
      </c>
      <c r="B61" s="16" t="s">
        <v>189</v>
      </c>
      <c r="C61" s="9">
        <v>50</v>
      </c>
      <c r="D61" s="17">
        <v>20</v>
      </c>
      <c r="E61" s="10">
        <v>9.5</v>
      </c>
      <c r="F61" s="10"/>
      <c r="G61" s="10"/>
      <c r="H61" s="10"/>
      <c r="I61" s="10">
        <v>2</v>
      </c>
      <c r="J61" s="10"/>
      <c r="K61" s="10"/>
      <c r="L61" s="10"/>
      <c r="M61" s="10"/>
      <c r="N61" s="10"/>
      <c r="O61" s="16">
        <f t="shared" si="3"/>
        <v>81.5</v>
      </c>
      <c r="P61" s="9">
        <v>50</v>
      </c>
      <c r="Q61" s="10">
        <v>9</v>
      </c>
      <c r="R61" s="25">
        <v>6</v>
      </c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6">
        <f t="shared" si="4"/>
        <v>65</v>
      </c>
      <c r="AX61" s="9">
        <v>50</v>
      </c>
      <c r="AY61" s="10">
        <v>15</v>
      </c>
      <c r="AZ61" s="10">
        <v>16</v>
      </c>
      <c r="BA61" s="10">
        <v>2.5</v>
      </c>
      <c r="BB61" s="10">
        <v>2.5</v>
      </c>
      <c r="BC61" s="16">
        <f t="shared" si="0"/>
        <v>81</v>
      </c>
      <c r="BD61" s="38"/>
    </row>
    <row r="62" ht="15.6" spans="1:56">
      <c r="A62" s="7">
        <v>21219136148</v>
      </c>
      <c r="B62" s="16" t="s">
        <v>190</v>
      </c>
      <c r="C62" s="9">
        <v>50</v>
      </c>
      <c r="D62" s="17">
        <v>20</v>
      </c>
      <c r="E62" s="10">
        <v>9.5</v>
      </c>
      <c r="F62" s="10"/>
      <c r="G62" s="10"/>
      <c r="H62" s="10"/>
      <c r="I62" s="10"/>
      <c r="J62" s="10"/>
      <c r="K62" s="10"/>
      <c r="L62" s="10"/>
      <c r="M62" s="10"/>
      <c r="N62" s="10"/>
      <c r="O62" s="16">
        <f t="shared" si="3"/>
        <v>79.5</v>
      </c>
      <c r="P62" s="9">
        <v>50</v>
      </c>
      <c r="Q62" s="10">
        <v>9</v>
      </c>
      <c r="R62" s="25">
        <v>6</v>
      </c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6">
        <f t="shared" si="4"/>
        <v>65</v>
      </c>
      <c r="AX62" s="9">
        <v>50</v>
      </c>
      <c r="AY62" s="10">
        <v>15</v>
      </c>
      <c r="AZ62" s="10">
        <v>15</v>
      </c>
      <c r="BA62" s="10"/>
      <c r="BB62" s="10"/>
      <c r="BC62" s="16">
        <f t="shared" si="0"/>
        <v>80</v>
      </c>
      <c r="BD62" s="38"/>
    </row>
    <row r="63" ht="15.6" spans="1:56">
      <c r="A63" s="7">
        <v>21219136149</v>
      </c>
      <c r="B63" s="16" t="s">
        <v>191</v>
      </c>
      <c r="C63" s="9">
        <v>50</v>
      </c>
      <c r="D63" s="17">
        <v>12</v>
      </c>
      <c r="E63" s="10">
        <v>8.5</v>
      </c>
      <c r="F63" s="10"/>
      <c r="G63" s="10"/>
      <c r="H63" s="10"/>
      <c r="I63" s="10"/>
      <c r="J63" s="10"/>
      <c r="K63" s="10"/>
      <c r="L63" s="10"/>
      <c r="M63" s="10"/>
      <c r="N63" s="10"/>
      <c r="O63" s="16">
        <f t="shared" si="3"/>
        <v>70.5</v>
      </c>
      <c r="P63" s="9">
        <v>50</v>
      </c>
      <c r="Q63" s="10">
        <v>12</v>
      </c>
      <c r="R63" s="25">
        <v>9</v>
      </c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6">
        <f t="shared" si="4"/>
        <v>71</v>
      </c>
      <c r="AX63" s="9">
        <v>50</v>
      </c>
      <c r="AY63" s="10">
        <v>15</v>
      </c>
      <c r="AZ63" s="10">
        <v>12.4</v>
      </c>
      <c r="BA63" s="10"/>
      <c r="BB63" s="10"/>
      <c r="BC63" s="16">
        <f t="shared" si="0"/>
        <v>77.4</v>
      </c>
      <c r="BD63" s="38"/>
    </row>
    <row r="64" ht="15.6" spans="1:56">
      <c r="A64" s="7">
        <v>21219136150</v>
      </c>
      <c r="B64" s="16" t="s">
        <v>192</v>
      </c>
      <c r="C64" s="9">
        <v>50</v>
      </c>
      <c r="D64" s="17">
        <v>6</v>
      </c>
      <c r="E64" s="10">
        <v>8.5</v>
      </c>
      <c r="F64" s="10"/>
      <c r="G64" s="10"/>
      <c r="H64" s="10"/>
      <c r="I64" s="10"/>
      <c r="J64" s="10"/>
      <c r="K64" s="10"/>
      <c r="L64" s="10"/>
      <c r="M64" s="10"/>
      <c r="N64" s="10"/>
      <c r="O64" s="16">
        <f t="shared" si="3"/>
        <v>64.5</v>
      </c>
      <c r="P64" s="9">
        <v>50</v>
      </c>
      <c r="Q64" s="10">
        <v>9</v>
      </c>
      <c r="R64" s="25">
        <v>6</v>
      </c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6">
        <f t="shared" si="4"/>
        <v>65</v>
      </c>
      <c r="AX64" s="9">
        <v>50</v>
      </c>
      <c r="AY64" s="10">
        <v>15</v>
      </c>
      <c r="AZ64" s="10">
        <v>14</v>
      </c>
      <c r="BA64" s="10"/>
      <c r="BB64" s="10"/>
      <c r="BC64" s="16">
        <f t="shared" si="0"/>
        <v>79</v>
      </c>
      <c r="BD64" s="38"/>
    </row>
  </sheetData>
  <mergeCells count="8">
    <mergeCell ref="A1:BD1"/>
    <mergeCell ref="A2:J2"/>
    <mergeCell ref="P2:W2"/>
    <mergeCell ref="A3:B3"/>
    <mergeCell ref="C3:O3"/>
    <mergeCell ref="P3:AW3"/>
    <mergeCell ref="AX3:BC3"/>
    <mergeCell ref="BD3:BD8"/>
  </mergeCells>
  <pageMargins left="0.75" right="0.75" top="1" bottom="1" header="0.5" footer="0.5"/>
  <pageSetup paperSize="9" scale="2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maxingan</dc:creator>
  <cp:lastModifiedBy>沐</cp:lastModifiedBy>
  <dcterms:created xsi:type="dcterms:W3CDTF">2023-10-13T04:57:00Z</dcterms:created>
  <dcterms:modified xsi:type="dcterms:W3CDTF">2023-10-12T11:27:21Z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1949E27F4987459C9693B0CDE62C1D15_13</vt:lpwstr>
  </property>
  <property fmtid="{D5CDD505-2E9C-101B-9397-08002B2CF9AE}" pid="3" name="KSOProductBuildVer">
    <vt:lpwstr>2052-11.1.0.14036</vt:lpwstr>
  </property>
</Properties>
</file>