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tabRatio="599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<sst xmlns="http://schemas.openxmlformats.org/spreadsheetml/2006/main" count="132" uniqueCount="105">
  <si>
    <t>温州理工学院学生综合素质考评记分表</t>
  </si>
  <si>
    <t>系：</t>
  </si>
  <si>
    <t>数据科学与人工智能</t>
  </si>
  <si>
    <t>班  级：</t>
  </si>
  <si>
    <t>21电子商务一班</t>
  </si>
  <si>
    <t>2022/2023学年</t>
  </si>
  <si>
    <t>审核人：</t>
  </si>
  <si>
    <t>德    育</t>
  </si>
  <si>
    <t>能    力</t>
  </si>
  <si>
    <t>体    育</t>
  </si>
  <si>
    <t>签名</t>
  </si>
  <si>
    <t>项</t>
  </si>
  <si>
    <t>基</t>
  </si>
  <si>
    <t>上</t>
  </si>
  <si>
    <t>宿</t>
  </si>
  <si>
    <t>优</t>
  </si>
  <si>
    <t>积</t>
  </si>
  <si>
    <t>通</t>
  </si>
  <si>
    <t>志</t>
  </si>
  <si>
    <t>学</t>
  </si>
  <si>
    <t>班</t>
  </si>
  <si>
    <t>文</t>
  </si>
  <si>
    <t>竞</t>
  </si>
  <si>
    <t>早</t>
  </si>
  <si>
    <t>体</t>
  </si>
  <si>
    <t>分</t>
  </si>
  <si>
    <t>目</t>
  </si>
  <si>
    <t>本</t>
  </si>
  <si>
    <t>课</t>
  </si>
  <si>
    <t>舍</t>
  </si>
  <si>
    <t>极</t>
  </si>
  <si>
    <t>报</t>
  </si>
  <si>
    <t>愿</t>
  </si>
  <si>
    <t>院</t>
  </si>
  <si>
    <t>级</t>
  </si>
  <si>
    <t>艺</t>
  </si>
  <si>
    <t>锻</t>
  </si>
  <si>
    <t>能</t>
  </si>
  <si>
    <t>姓</t>
  </si>
  <si>
    <t>制</t>
  </si>
  <si>
    <t>出</t>
  </si>
  <si>
    <t>规</t>
  </si>
  <si>
    <t>干</t>
  </si>
  <si>
    <t>表</t>
  </si>
  <si>
    <t>者</t>
  </si>
  <si>
    <t>小</t>
  </si>
  <si>
    <t>技</t>
  </si>
  <si>
    <t>活</t>
  </si>
  <si>
    <t>赛</t>
  </si>
  <si>
    <t>炼</t>
  </si>
  <si>
    <t>测</t>
  </si>
  <si>
    <t>名</t>
  </si>
  <si>
    <t>勤</t>
  </si>
  <si>
    <t>范</t>
  </si>
  <si>
    <t>子</t>
  </si>
  <si>
    <t>扬</t>
  </si>
  <si>
    <t>计</t>
  </si>
  <si>
    <t>动</t>
  </si>
  <si>
    <t>试</t>
  </si>
  <si>
    <t>号</t>
  </si>
  <si>
    <t>(分)</t>
  </si>
  <si>
    <t>吴建飞</t>
  </si>
  <si>
    <t>叶津泽</t>
  </si>
  <si>
    <t>徐春艳</t>
  </si>
  <si>
    <t>潘光耀</t>
  </si>
  <si>
    <t>赵海霄</t>
  </si>
  <si>
    <t>刘颖洁</t>
  </si>
  <si>
    <t>100(104)</t>
  </si>
  <si>
    <t>李建鸿</t>
  </si>
  <si>
    <t>蒋哲辉</t>
  </si>
  <si>
    <t>孙启飞</t>
  </si>
  <si>
    <t>顾佳怡</t>
  </si>
  <si>
    <t>宋哲麟</t>
  </si>
  <si>
    <t>沈欣媛</t>
  </si>
  <si>
    <t>谭世扬</t>
  </si>
  <si>
    <t>张康诚</t>
  </si>
  <si>
    <t>叶靖波</t>
  </si>
  <si>
    <t>沈丽烨</t>
  </si>
  <si>
    <t>钱铭洁</t>
  </si>
  <si>
    <t>王祖颖</t>
  </si>
  <si>
    <t>100(112)</t>
  </si>
  <si>
    <t>胡润</t>
  </si>
  <si>
    <t>陈常灿</t>
  </si>
  <si>
    <t>100(107)</t>
  </si>
  <si>
    <t>翁景楠</t>
  </si>
  <si>
    <t>葛金杰</t>
  </si>
  <si>
    <t>朱梦茜</t>
  </si>
  <si>
    <t>高振涛</t>
  </si>
  <si>
    <t>卢赛男</t>
  </si>
  <si>
    <t>韩晔骅</t>
  </si>
  <si>
    <t>陈家豪</t>
  </si>
  <si>
    <t>董洁</t>
  </si>
  <si>
    <t>姚嘉棋</t>
  </si>
  <si>
    <t>谢晓楠</t>
  </si>
  <si>
    <t>柯信荣</t>
  </si>
  <si>
    <t>林佳怡</t>
  </si>
  <si>
    <t>陈晓芸</t>
  </si>
  <si>
    <t>何瑞杰</t>
  </si>
  <si>
    <t>杨婉婷</t>
  </si>
  <si>
    <t>王玉宏</t>
  </si>
  <si>
    <t>任丹</t>
  </si>
  <si>
    <t>何佳豪</t>
  </si>
  <si>
    <t>黄闽渝</t>
  </si>
  <si>
    <t>穆兰兰</t>
  </si>
  <si>
    <t>注：1、学号与姓名按顺序填写；2、如实填写各项内容；3、降级生姓名与学号排在班级最前面；4、专职辅导员经审核后将结果张榜公布；5、每项小计包括基本分。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</si>
</sst>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宋体"/>
      <charset val="134"/>
      <scheme val="major"/>
    </font>
    <font>
      <sz val="18"/>
      <name val="黑体"/>
      <charset val="134"/>
    </font>
    <font>
      <sz val="10"/>
      <name val="宋体"/>
      <charset val="134"/>
    </font>
    <font>
      <sz val="12"/>
      <color rgb="FF00000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/>
    <xf numFmtId="0" fontId="1" fillId="0" borderId="0" xfId="0" applyFont="1" applyAlignment="1">
      <alignment horizontal="left" vertical="center"/>
    </xf>
    <xf numFmtId="0" fontId="1" fillId="0" borderId="6" xfId="0" applyFont="1" applyBorder="1"/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3" fillId="0" borderId="0" xfId="0" applyFont="1"/>
    <xf numFmtId="0" fontId="1" fillId="0" borderId="9" xfId="0" applyFont="1" applyBorder="1" applyAlignment="1"/>
    <xf numFmtId="0" fontId="4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8"/>
  <sheetViews>
    <sheetView tabSelected="1" zoomScale="85" zoomScaleNormal="85" workbookViewId="0">
      <pane ySplit="7" topLeftCell="A8" activePane="bottomLeft" state="frozen"/>
      <selection/>
      <selection pane="bottomLeft" activeCell="Y2" sqref="Y2"/>
    </sheetView>
  </sheetViews>
  <sheetFormatPr defaultColWidth="9" defaultRowHeight="15"/>
  <cols>
    <col min="1" max="1" width="13.3" customWidth="1"/>
    <col min="2" max="10" width="4.6" customWidth="1"/>
    <col min="11" max="11" width="5.3" customWidth="1"/>
    <col min="12" max="21" width="4.6" customWidth="1"/>
    <col min="22" max="22" width="6.5" customWidth="1"/>
    <col min="23" max="23" width="7.6" customWidth="1"/>
  </cols>
  <sheetData>
    <row r="1" ht="24.75" customHeight="1" spans="1:1">
      <c r="A1" s="3" t="s">
        <v>0</v>
      </c>
    </row>
    <row r="2" s="1" customFormat="1" ht="24" customHeight="1" spans="2:22">
      <c r="B2" s="4" t="s">
        <v>1</v>
      </c>
      <c r="C2" s="5" t="s">
        <v>2</v>
      </c>
      <c r="D2" s="5"/>
      <c r="E2" s="5"/>
      <c r="F2" s="5"/>
      <c r="J2" s="1" t="s">
        <v>3</v>
      </c>
      <c r="L2" s="24" t="s">
        <v>4</v>
      </c>
      <c r="M2" s="24"/>
      <c r="N2" s="24"/>
      <c r="O2" s="24"/>
      <c r="P2" s="24"/>
      <c r="Q2" s="26" t="s">
        <v>5</v>
      </c>
      <c r="R2" s="26"/>
      <c r="S2" s="26"/>
      <c r="T2" s="26"/>
      <c r="U2" s="26"/>
      <c r="V2" s="1" t="s">
        <v>6</v>
      </c>
    </row>
    <row r="3" s="1" customFormat="1" ht="21" customHeight="1" spans="1:23">
      <c r="A3" s="6"/>
      <c r="B3" s="7"/>
      <c r="C3" s="8"/>
      <c r="D3" s="9" t="s">
        <v>7</v>
      </c>
      <c r="E3" s="9"/>
      <c r="F3" s="9"/>
      <c r="G3" s="9"/>
      <c r="H3" s="9"/>
      <c r="I3" s="9"/>
      <c r="J3" s="9"/>
      <c r="K3" s="9"/>
      <c r="L3" s="9" t="s">
        <v>8</v>
      </c>
      <c r="M3" s="9"/>
      <c r="N3" s="9"/>
      <c r="O3" s="9"/>
      <c r="P3" s="9"/>
      <c r="Q3" s="9"/>
      <c r="R3" s="9" t="s">
        <v>9</v>
      </c>
      <c r="S3" s="9"/>
      <c r="T3" s="9"/>
      <c r="U3" s="9"/>
      <c r="V3" s="9"/>
      <c r="W3" s="9" t="s">
        <v>10</v>
      </c>
    </row>
    <row r="4" s="1" customFormat="1" customHeight="1" spans="1:23">
      <c r="A4" s="10"/>
      <c r="B4" s="11" t="s">
        <v>11</v>
      </c>
      <c r="C4" s="12"/>
      <c r="D4" s="9" t="s">
        <v>12</v>
      </c>
      <c r="E4" s="9" t="s">
        <v>13</v>
      </c>
      <c r="F4" s="9" t="s">
        <v>14</v>
      </c>
      <c r="G4" s="9" t="s">
        <v>15</v>
      </c>
      <c r="H4" s="9" t="s">
        <v>16</v>
      </c>
      <c r="I4" s="25" t="s">
        <v>17</v>
      </c>
      <c r="J4" s="9" t="s">
        <v>18</v>
      </c>
      <c r="K4" s="9"/>
      <c r="L4" s="9" t="s">
        <v>12</v>
      </c>
      <c r="M4" s="9" t="s">
        <v>19</v>
      </c>
      <c r="N4" s="9" t="s">
        <v>20</v>
      </c>
      <c r="O4" s="25" t="s">
        <v>21</v>
      </c>
      <c r="P4" s="9" t="s">
        <v>22</v>
      </c>
      <c r="Q4" s="9"/>
      <c r="R4" s="9" t="s">
        <v>12</v>
      </c>
      <c r="S4" s="9" t="s">
        <v>23</v>
      </c>
      <c r="T4" s="9" t="s">
        <v>24</v>
      </c>
      <c r="U4" s="9" t="s">
        <v>22</v>
      </c>
      <c r="V4" s="9"/>
      <c r="W4" s="9"/>
    </row>
    <row r="5" s="1" customFormat="1" customHeight="1" spans="1:23">
      <c r="A5" s="13" t="s">
        <v>25</v>
      </c>
      <c r="C5" s="14" t="s">
        <v>26</v>
      </c>
      <c r="D5" s="9" t="s">
        <v>27</v>
      </c>
      <c r="E5" s="9" t="s">
        <v>28</v>
      </c>
      <c r="F5" s="9" t="s">
        <v>29</v>
      </c>
      <c r="G5" s="9"/>
      <c r="H5" s="9" t="s">
        <v>30</v>
      </c>
      <c r="I5" s="25" t="s">
        <v>31</v>
      </c>
      <c r="J5" s="9" t="s">
        <v>32</v>
      </c>
      <c r="K5" s="9"/>
      <c r="L5" s="9" t="s">
        <v>27</v>
      </c>
      <c r="M5" s="9" t="s">
        <v>33</v>
      </c>
      <c r="N5" s="9" t="s">
        <v>34</v>
      </c>
      <c r="O5" s="25" t="s">
        <v>35</v>
      </c>
      <c r="P5" s="9"/>
      <c r="Q5" s="9"/>
      <c r="R5" s="9" t="s">
        <v>27</v>
      </c>
      <c r="S5" s="9" t="s">
        <v>36</v>
      </c>
      <c r="T5" s="9" t="s">
        <v>37</v>
      </c>
      <c r="U5" s="9"/>
      <c r="V5" s="9"/>
      <c r="W5" s="9"/>
    </row>
    <row r="6" s="1" customFormat="1" customHeight="1" spans="1:23">
      <c r="A6" s="15" t="s">
        <v>38</v>
      </c>
      <c r="B6" s="16" t="s">
        <v>39</v>
      </c>
      <c r="C6" s="12"/>
      <c r="D6" s="9" t="s">
        <v>25</v>
      </c>
      <c r="E6" s="9" t="s">
        <v>40</v>
      </c>
      <c r="F6" s="9" t="s">
        <v>41</v>
      </c>
      <c r="G6" s="9" t="s">
        <v>42</v>
      </c>
      <c r="H6" s="9" t="s">
        <v>25</v>
      </c>
      <c r="I6" s="25" t="s">
        <v>43</v>
      </c>
      <c r="J6" s="9" t="s">
        <v>44</v>
      </c>
      <c r="K6" s="9" t="s">
        <v>45</v>
      </c>
      <c r="L6" s="9" t="s">
        <v>25</v>
      </c>
      <c r="M6" s="9" t="s">
        <v>46</v>
      </c>
      <c r="N6" s="9" t="s">
        <v>46</v>
      </c>
      <c r="O6" s="25" t="s">
        <v>47</v>
      </c>
      <c r="P6" s="9" t="s">
        <v>48</v>
      </c>
      <c r="Q6" s="9" t="s">
        <v>45</v>
      </c>
      <c r="R6" s="9" t="s">
        <v>25</v>
      </c>
      <c r="S6" s="9" t="s">
        <v>49</v>
      </c>
      <c r="T6" s="9" t="s">
        <v>50</v>
      </c>
      <c r="U6" s="9" t="s">
        <v>48</v>
      </c>
      <c r="V6" s="9" t="s">
        <v>45</v>
      </c>
      <c r="W6" s="9"/>
    </row>
    <row r="7" s="1" customFormat="1" customHeight="1" spans="1:23">
      <c r="A7" s="17" t="s">
        <v>19</v>
      </c>
      <c r="B7" s="11" t="s">
        <v>51</v>
      </c>
      <c r="C7" s="12"/>
      <c r="D7" s="9">
        <v>50</v>
      </c>
      <c r="E7" s="9" t="s">
        <v>52</v>
      </c>
      <c r="F7" s="9" t="s">
        <v>53</v>
      </c>
      <c r="G7" s="9"/>
      <c r="H7" s="9" t="s">
        <v>54</v>
      </c>
      <c r="I7" s="25" t="s">
        <v>55</v>
      </c>
      <c r="J7" s="9"/>
      <c r="K7" s="9" t="s">
        <v>56</v>
      </c>
      <c r="L7" s="9">
        <v>50</v>
      </c>
      <c r="M7" s="9" t="s">
        <v>37</v>
      </c>
      <c r="N7" s="9" t="s">
        <v>37</v>
      </c>
      <c r="O7" s="25" t="s">
        <v>57</v>
      </c>
      <c r="P7" s="9"/>
      <c r="Q7" s="9" t="s">
        <v>56</v>
      </c>
      <c r="R7" s="9">
        <v>50</v>
      </c>
      <c r="S7" s="9"/>
      <c r="T7" s="9" t="s">
        <v>58</v>
      </c>
      <c r="U7" s="9"/>
      <c r="V7" s="9" t="s">
        <v>56</v>
      </c>
      <c r="W7" s="9"/>
    </row>
    <row r="8" s="1" customFormat="1" customHeight="1" spans="1:23">
      <c r="A8" s="18" t="s">
        <v>59</v>
      </c>
      <c r="C8" s="19"/>
      <c r="D8" s="9" t="s">
        <v>25</v>
      </c>
      <c r="E8" s="9" t="s">
        <v>25</v>
      </c>
      <c r="F8" s="9" t="s">
        <v>25</v>
      </c>
      <c r="G8" s="9"/>
      <c r="H8" s="9"/>
      <c r="I8" s="9"/>
      <c r="J8" s="9"/>
      <c r="K8" s="9" t="s">
        <v>60</v>
      </c>
      <c r="L8" s="9" t="s">
        <v>25</v>
      </c>
      <c r="M8" s="9" t="s">
        <v>25</v>
      </c>
      <c r="N8" s="9" t="s">
        <v>25</v>
      </c>
      <c r="O8" s="9"/>
      <c r="P8" s="9"/>
      <c r="Q8" s="9" t="s">
        <v>60</v>
      </c>
      <c r="R8" s="9" t="s">
        <v>25</v>
      </c>
      <c r="S8" s="9"/>
      <c r="T8" s="9"/>
      <c r="U8" s="9"/>
      <c r="V8" s="9" t="s">
        <v>60</v>
      </c>
      <c r="W8" s="9"/>
    </row>
    <row r="9" s="1" customFormat="1" ht="21" customHeight="1" spans="1:23">
      <c r="A9" s="9">
        <v>20219110146</v>
      </c>
      <c r="B9" s="9" t="s">
        <v>61</v>
      </c>
      <c r="C9" s="9"/>
      <c r="D9" s="9">
        <v>50</v>
      </c>
      <c r="E9" s="20">
        <v>20</v>
      </c>
      <c r="F9" s="9">
        <v>9</v>
      </c>
      <c r="G9" s="9"/>
      <c r="H9" s="9"/>
      <c r="I9" s="9"/>
      <c r="J9" s="9"/>
      <c r="K9" s="9">
        <f>D9+E9+F9+G9+H9+I9+J9</f>
        <v>79</v>
      </c>
      <c r="L9" s="9">
        <v>50</v>
      </c>
      <c r="M9" s="9">
        <v>9</v>
      </c>
      <c r="N9" s="9">
        <v>6</v>
      </c>
      <c r="O9" s="9"/>
      <c r="P9" s="9"/>
      <c r="Q9" s="9">
        <f>L9+M9+N9+O9+P9</f>
        <v>65</v>
      </c>
      <c r="R9" s="9">
        <v>50</v>
      </c>
      <c r="S9" s="9">
        <v>15</v>
      </c>
      <c r="T9" s="9">
        <f>70*0.2</f>
        <v>14</v>
      </c>
      <c r="U9" s="9"/>
      <c r="V9" s="9">
        <f>R9+S9+T9+U9</f>
        <v>79</v>
      </c>
      <c r="W9" s="9"/>
    </row>
    <row r="10" s="1" customFormat="1" ht="21" customHeight="1" spans="1:23">
      <c r="A10" s="9">
        <v>21219110101</v>
      </c>
      <c r="B10" s="9" t="s">
        <v>62</v>
      </c>
      <c r="C10" s="9"/>
      <c r="D10" s="9">
        <v>50</v>
      </c>
      <c r="E10" s="20">
        <v>19</v>
      </c>
      <c r="F10" s="9">
        <v>9</v>
      </c>
      <c r="G10" s="9"/>
      <c r="H10" s="9"/>
      <c r="I10" s="9"/>
      <c r="J10" s="9"/>
      <c r="K10" s="9">
        <f t="shared" ref="K10:K48" si="0">D10+E10+F10+G10+H10+I10+J10</f>
        <v>78</v>
      </c>
      <c r="L10" s="9">
        <v>50</v>
      </c>
      <c r="M10" s="9">
        <v>9</v>
      </c>
      <c r="N10" s="9">
        <v>6</v>
      </c>
      <c r="O10" s="9"/>
      <c r="P10" s="9"/>
      <c r="Q10" s="9">
        <f t="shared" ref="Q10:Q48" si="1">L10+M10+N10+O10+P10</f>
        <v>65</v>
      </c>
      <c r="R10" s="9">
        <v>50</v>
      </c>
      <c r="S10" s="9">
        <v>15</v>
      </c>
      <c r="T10" s="9">
        <f>69*0.2</f>
        <v>13.8</v>
      </c>
      <c r="U10" s="9"/>
      <c r="V10" s="9">
        <f t="shared" ref="V10:V48" si="2">R10+S10+T10+U10</f>
        <v>78.8</v>
      </c>
      <c r="W10" s="9"/>
    </row>
    <row r="11" s="1" customFormat="1" ht="21" customHeight="1" spans="1:23">
      <c r="A11" s="9">
        <v>21219110103</v>
      </c>
      <c r="B11" s="9" t="s">
        <v>63</v>
      </c>
      <c r="C11" s="9"/>
      <c r="D11" s="9">
        <v>50</v>
      </c>
      <c r="E11" s="20">
        <v>20</v>
      </c>
      <c r="F11" s="9">
        <v>9.5</v>
      </c>
      <c r="G11" s="9"/>
      <c r="H11" s="9">
        <v>2</v>
      </c>
      <c r="I11" s="9"/>
      <c r="J11" s="9"/>
      <c r="K11" s="9">
        <f t="shared" si="0"/>
        <v>81.5</v>
      </c>
      <c r="L11" s="9">
        <v>50</v>
      </c>
      <c r="M11" s="9">
        <v>12</v>
      </c>
      <c r="N11" s="9">
        <v>9</v>
      </c>
      <c r="O11" s="9"/>
      <c r="P11" s="9">
        <v>24.5</v>
      </c>
      <c r="Q11" s="9">
        <f t="shared" si="1"/>
        <v>95.5</v>
      </c>
      <c r="R11" s="9">
        <v>50</v>
      </c>
      <c r="S11" s="9">
        <v>15</v>
      </c>
      <c r="T11" s="9">
        <f>81*0.2</f>
        <v>16.2</v>
      </c>
      <c r="U11" s="9"/>
      <c r="V11" s="9">
        <f t="shared" si="2"/>
        <v>81.2</v>
      </c>
      <c r="W11" s="9"/>
    </row>
    <row r="12" s="1" customFormat="1" ht="21" customHeight="1" spans="1:23">
      <c r="A12" s="9">
        <v>21219110104</v>
      </c>
      <c r="B12" s="9" t="s">
        <v>64</v>
      </c>
      <c r="C12" s="9"/>
      <c r="D12" s="9">
        <v>50</v>
      </c>
      <c r="E12" s="20">
        <v>14</v>
      </c>
      <c r="F12" s="9">
        <v>8.5</v>
      </c>
      <c r="G12" s="9"/>
      <c r="H12" s="9">
        <v>4</v>
      </c>
      <c r="I12" s="9">
        <v>15</v>
      </c>
      <c r="J12" s="9"/>
      <c r="K12" s="9">
        <f t="shared" si="0"/>
        <v>91.5</v>
      </c>
      <c r="L12" s="9">
        <v>50</v>
      </c>
      <c r="M12" s="9">
        <v>15</v>
      </c>
      <c r="N12" s="9">
        <v>12</v>
      </c>
      <c r="O12" s="9"/>
      <c r="P12" s="9"/>
      <c r="Q12" s="9">
        <f t="shared" si="1"/>
        <v>77</v>
      </c>
      <c r="R12" s="9">
        <v>50</v>
      </c>
      <c r="S12" s="9">
        <v>15</v>
      </c>
      <c r="T12" s="9">
        <f>76*0.2</f>
        <v>15.2</v>
      </c>
      <c r="U12" s="9"/>
      <c r="V12" s="9">
        <f t="shared" si="2"/>
        <v>80.2</v>
      </c>
      <c r="W12" s="9"/>
    </row>
    <row r="13" s="1" customFormat="1" ht="21" customHeight="1" spans="1:23">
      <c r="A13" s="9">
        <v>21219110105</v>
      </c>
      <c r="B13" s="9" t="s">
        <v>65</v>
      </c>
      <c r="C13" s="9"/>
      <c r="D13" s="9">
        <v>50</v>
      </c>
      <c r="E13" s="20">
        <v>18</v>
      </c>
      <c r="F13" s="9">
        <v>9</v>
      </c>
      <c r="G13" s="9">
        <v>6</v>
      </c>
      <c r="H13" s="9">
        <v>2</v>
      </c>
      <c r="I13" s="9">
        <v>14</v>
      </c>
      <c r="J13" s="9"/>
      <c r="K13" s="9">
        <f t="shared" si="0"/>
        <v>99</v>
      </c>
      <c r="L13" s="9">
        <v>50</v>
      </c>
      <c r="M13" s="9">
        <v>12</v>
      </c>
      <c r="N13" s="9">
        <v>9</v>
      </c>
      <c r="O13" s="9"/>
      <c r="P13" s="9">
        <v>7.5</v>
      </c>
      <c r="Q13" s="9">
        <f t="shared" si="1"/>
        <v>78.5</v>
      </c>
      <c r="R13" s="9">
        <v>50</v>
      </c>
      <c r="S13" s="9">
        <v>15</v>
      </c>
      <c r="T13" s="9">
        <f>95*0.2</f>
        <v>19</v>
      </c>
      <c r="U13" s="9"/>
      <c r="V13" s="9">
        <f t="shared" si="2"/>
        <v>84</v>
      </c>
      <c r="W13" s="9"/>
    </row>
    <row r="14" s="1" customFormat="1" ht="21" customHeight="1" spans="1:23">
      <c r="A14" s="9">
        <v>21219110107</v>
      </c>
      <c r="B14" s="9" t="s">
        <v>66</v>
      </c>
      <c r="C14" s="9"/>
      <c r="D14" s="9">
        <v>50</v>
      </c>
      <c r="E14" s="20">
        <v>20</v>
      </c>
      <c r="F14" s="9">
        <v>9.5</v>
      </c>
      <c r="G14" s="9"/>
      <c r="H14" s="9">
        <v>6</v>
      </c>
      <c r="I14" s="9">
        <v>18</v>
      </c>
      <c r="J14" s="9"/>
      <c r="K14" s="9" t="s">
        <v>67</v>
      </c>
      <c r="L14" s="9">
        <v>50</v>
      </c>
      <c r="M14" s="9">
        <v>9</v>
      </c>
      <c r="N14" s="9">
        <v>6</v>
      </c>
      <c r="O14" s="9">
        <v>0.5</v>
      </c>
      <c r="P14" s="9"/>
      <c r="Q14" s="9">
        <f t="shared" si="1"/>
        <v>65.5</v>
      </c>
      <c r="R14" s="9">
        <v>50</v>
      </c>
      <c r="S14" s="9">
        <v>15</v>
      </c>
      <c r="T14" s="9">
        <f>79*0.2</f>
        <v>15.8</v>
      </c>
      <c r="U14" s="9">
        <v>2</v>
      </c>
      <c r="V14" s="9">
        <f t="shared" si="2"/>
        <v>82.8</v>
      </c>
      <c r="W14" s="9"/>
    </row>
    <row r="15" s="1" customFormat="1" ht="21" customHeight="1" spans="1:23">
      <c r="A15" s="9">
        <v>21219110108</v>
      </c>
      <c r="B15" s="9" t="s">
        <v>68</v>
      </c>
      <c r="C15" s="9"/>
      <c r="D15" s="9">
        <v>50</v>
      </c>
      <c r="E15" s="20">
        <v>6</v>
      </c>
      <c r="F15" s="9">
        <v>9</v>
      </c>
      <c r="G15" s="9"/>
      <c r="H15" s="9"/>
      <c r="I15" s="9"/>
      <c r="J15" s="9"/>
      <c r="K15" s="9">
        <f t="shared" si="0"/>
        <v>65</v>
      </c>
      <c r="L15" s="9">
        <v>50</v>
      </c>
      <c r="M15" s="9">
        <v>15</v>
      </c>
      <c r="N15" s="9">
        <v>12</v>
      </c>
      <c r="O15" s="9"/>
      <c r="P15" s="9"/>
      <c r="Q15" s="9">
        <f t="shared" si="1"/>
        <v>77</v>
      </c>
      <c r="R15" s="9">
        <v>50</v>
      </c>
      <c r="S15" s="9">
        <v>15</v>
      </c>
      <c r="T15" s="9">
        <f>91*0.2</f>
        <v>18.2</v>
      </c>
      <c r="U15" s="9"/>
      <c r="V15" s="9">
        <f t="shared" si="2"/>
        <v>83.2</v>
      </c>
      <c r="W15" s="9"/>
    </row>
    <row r="16" s="1" customFormat="1" ht="21" customHeight="1" spans="1:23">
      <c r="A16" s="9">
        <v>21219110109</v>
      </c>
      <c r="B16" s="9" t="s">
        <v>69</v>
      </c>
      <c r="C16" s="9"/>
      <c r="D16" s="9">
        <v>50</v>
      </c>
      <c r="E16" s="20">
        <v>15</v>
      </c>
      <c r="F16" s="9">
        <v>9</v>
      </c>
      <c r="G16" s="9">
        <v>6</v>
      </c>
      <c r="H16" s="9">
        <v>2</v>
      </c>
      <c r="I16" s="9">
        <v>1</v>
      </c>
      <c r="J16" s="9"/>
      <c r="K16" s="9">
        <f t="shared" si="0"/>
        <v>83</v>
      </c>
      <c r="L16" s="9">
        <v>50</v>
      </c>
      <c r="M16" s="9">
        <v>15</v>
      </c>
      <c r="N16" s="9">
        <v>12</v>
      </c>
      <c r="O16" s="9"/>
      <c r="P16" s="9">
        <v>7.5</v>
      </c>
      <c r="Q16" s="9">
        <f t="shared" si="1"/>
        <v>84.5</v>
      </c>
      <c r="R16" s="9">
        <v>50</v>
      </c>
      <c r="S16" s="9">
        <v>15</v>
      </c>
      <c r="T16" s="9">
        <f>89*0.2</f>
        <v>17.8</v>
      </c>
      <c r="U16" s="9"/>
      <c r="V16" s="9">
        <f t="shared" si="2"/>
        <v>82.8</v>
      </c>
      <c r="W16" s="9"/>
    </row>
    <row r="17" s="1" customFormat="1" ht="21" customHeight="1" spans="1:23">
      <c r="A17" s="9">
        <v>21219110111</v>
      </c>
      <c r="B17" s="9" t="s">
        <v>70</v>
      </c>
      <c r="C17" s="9"/>
      <c r="D17" s="9">
        <v>50</v>
      </c>
      <c r="E17" s="20">
        <v>16</v>
      </c>
      <c r="F17" s="9">
        <v>9</v>
      </c>
      <c r="G17" s="9"/>
      <c r="H17" s="9"/>
      <c r="I17" s="9">
        <v>2</v>
      </c>
      <c r="J17" s="9"/>
      <c r="K17" s="9">
        <f t="shared" si="0"/>
        <v>77</v>
      </c>
      <c r="L17" s="9">
        <v>50</v>
      </c>
      <c r="M17" s="9">
        <v>12</v>
      </c>
      <c r="N17" s="9">
        <v>9</v>
      </c>
      <c r="O17" s="9"/>
      <c r="P17" s="9"/>
      <c r="Q17" s="9">
        <f t="shared" si="1"/>
        <v>71</v>
      </c>
      <c r="R17" s="9">
        <v>50</v>
      </c>
      <c r="S17" s="9">
        <v>15</v>
      </c>
      <c r="T17" s="9">
        <f>67*0.2</f>
        <v>13.4</v>
      </c>
      <c r="U17" s="9"/>
      <c r="V17" s="9">
        <f t="shared" si="2"/>
        <v>78.4</v>
      </c>
      <c r="W17" s="9"/>
    </row>
    <row r="18" s="1" customFormat="1" ht="21" customHeight="1" spans="1:23">
      <c r="A18" s="9">
        <v>21219110112</v>
      </c>
      <c r="B18" s="9" t="s">
        <v>71</v>
      </c>
      <c r="C18" s="9"/>
      <c r="D18" s="9">
        <v>50</v>
      </c>
      <c r="E18" s="20">
        <v>20</v>
      </c>
      <c r="F18" s="9">
        <v>9</v>
      </c>
      <c r="G18" s="9">
        <v>12</v>
      </c>
      <c r="H18" s="9"/>
      <c r="I18" s="9">
        <v>1</v>
      </c>
      <c r="J18" s="9"/>
      <c r="K18" s="9">
        <f t="shared" si="0"/>
        <v>92</v>
      </c>
      <c r="L18" s="9">
        <v>50</v>
      </c>
      <c r="M18" s="9">
        <v>12</v>
      </c>
      <c r="N18" s="9">
        <v>9</v>
      </c>
      <c r="O18" s="9">
        <v>0.5</v>
      </c>
      <c r="P18" s="9"/>
      <c r="Q18" s="9">
        <f t="shared" si="1"/>
        <v>71.5</v>
      </c>
      <c r="R18" s="9">
        <v>50</v>
      </c>
      <c r="S18" s="9">
        <v>15</v>
      </c>
      <c r="T18" s="9">
        <f>84*0.2</f>
        <v>16.8</v>
      </c>
      <c r="U18" s="9">
        <v>2</v>
      </c>
      <c r="V18" s="9">
        <f t="shared" si="2"/>
        <v>83.8</v>
      </c>
      <c r="W18" s="9"/>
    </row>
    <row r="19" s="1" customFormat="1" ht="21" customHeight="1" spans="1:23">
      <c r="A19" s="9">
        <v>21219110113</v>
      </c>
      <c r="B19" s="9" t="s">
        <v>72</v>
      </c>
      <c r="C19" s="9"/>
      <c r="D19" s="9">
        <v>50</v>
      </c>
      <c r="E19" s="20">
        <v>20</v>
      </c>
      <c r="F19" s="9">
        <v>8.5</v>
      </c>
      <c r="G19" s="9"/>
      <c r="H19" s="9"/>
      <c r="I19" s="9"/>
      <c r="J19" s="9"/>
      <c r="K19" s="9">
        <f t="shared" si="0"/>
        <v>78.5</v>
      </c>
      <c r="L19" s="9">
        <v>50</v>
      </c>
      <c r="M19" s="9">
        <v>12</v>
      </c>
      <c r="N19" s="9">
        <v>9</v>
      </c>
      <c r="O19" s="9"/>
      <c r="P19" s="9"/>
      <c r="Q19" s="9">
        <f t="shared" si="1"/>
        <v>71</v>
      </c>
      <c r="R19" s="9">
        <v>50</v>
      </c>
      <c r="S19" s="9">
        <v>15</v>
      </c>
      <c r="T19" s="9">
        <f>73*0.2</f>
        <v>14.6</v>
      </c>
      <c r="U19" s="9"/>
      <c r="V19" s="9">
        <f t="shared" si="2"/>
        <v>79.6</v>
      </c>
      <c r="W19" s="9"/>
    </row>
    <row r="20" s="1" customFormat="1" ht="21" customHeight="1" spans="1:23">
      <c r="A20" s="9">
        <v>21219110114</v>
      </c>
      <c r="B20" s="9" t="s">
        <v>73</v>
      </c>
      <c r="C20" s="9"/>
      <c r="D20" s="9">
        <v>50</v>
      </c>
      <c r="E20" s="20">
        <v>19</v>
      </c>
      <c r="F20" s="9">
        <v>9</v>
      </c>
      <c r="G20" s="9"/>
      <c r="H20" s="9"/>
      <c r="I20" s="9"/>
      <c r="J20" s="9"/>
      <c r="K20" s="9">
        <f t="shared" si="0"/>
        <v>78</v>
      </c>
      <c r="L20" s="9">
        <v>50</v>
      </c>
      <c r="M20" s="9">
        <v>15</v>
      </c>
      <c r="N20" s="9">
        <v>12</v>
      </c>
      <c r="O20" s="9"/>
      <c r="P20" s="9"/>
      <c r="Q20" s="9">
        <f t="shared" si="1"/>
        <v>77</v>
      </c>
      <c r="R20" s="9">
        <v>50</v>
      </c>
      <c r="S20" s="9">
        <v>15</v>
      </c>
      <c r="T20" s="9">
        <f>77*0.2</f>
        <v>15.4</v>
      </c>
      <c r="U20" s="9">
        <v>2</v>
      </c>
      <c r="V20" s="9">
        <f t="shared" si="2"/>
        <v>82.4</v>
      </c>
      <c r="W20" s="9"/>
    </row>
    <row r="21" s="1" customFormat="1" ht="21" customHeight="1" spans="1:23">
      <c r="A21" s="9">
        <v>21219110115</v>
      </c>
      <c r="B21" s="9" t="s">
        <v>74</v>
      </c>
      <c r="C21" s="9"/>
      <c r="D21" s="9">
        <v>50</v>
      </c>
      <c r="E21" s="20">
        <v>0</v>
      </c>
      <c r="F21" s="9">
        <v>8.5</v>
      </c>
      <c r="G21" s="9"/>
      <c r="H21" s="9"/>
      <c r="I21" s="9"/>
      <c r="J21" s="9"/>
      <c r="K21" s="9">
        <f t="shared" si="0"/>
        <v>58.5</v>
      </c>
      <c r="L21" s="9">
        <v>50</v>
      </c>
      <c r="M21" s="9">
        <v>12</v>
      </c>
      <c r="N21" s="9">
        <v>9</v>
      </c>
      <c r="O21" s="9"/>
      <c r="P21" s="9"/>
      <c r="Q21" s="9">
        <f t="shared" si="1"/>
        <v>71</v>
      </c>
      <c r="R21" s="9">
        <v>50</v>
      </c>
      <c r="S21" s="9">
        <v>15</v>
      </c>
      <c r="T21" s="9">
        <f>66*0.2</f>
        <v>13.2</v>
      </c>
      <c r="U21" s="9"/>
      <c r="V21" s="9">
        <f t="shared" si="2"/>
        <v>78.2</v>
      </c>
      <c r="W21" s="9"/>
    </row>
    <row r="22" s="1" customFormat="1" ht="21" customHeight="1" spans="1:23">
      <c r="A22" s="9">
        <v>21219110116</v>
      </c>
      <c r="B22" s="9" t="s">
        <v>75</v>
      </c>
      <c r="C22" s="9"/>
      <c r="D22" s="9">
        <v>50</v>
      </c>
      <c r="E22" s="20">
        <v>0</v>
      </c>
      <c r="F22" s="9">
        <v>8.5</v>
      </c>
      <c r="G22" s="9"/>
      <c r="H22" s="9"/>
      <c r="I22" s="9"/>
      <c r="J22" s="9"/>
      <c r="K22" s="9">
        <f t="shared" si="0"/>
        <v>58.5</v>
      </c>
      <c r="L22" s="9">
        <v>50</v>
      </c>
      <c r="M22" s="9">
        <v>9</v>
      </c>
      <c r="N22" s="9">
        <v>6</v>
      </c>
      <c r="O22" s="9"/>
      <c r="P22" s="9"/>
      <c r="Q22" s="9">
        <f t="shared" si="1"/>
        <v>65</v>
      </c>
      <c r="R22" s="9">
        <v>50</v>
      </c>
      <c r="S22" s="9">
        <v>15</v>
      </c>
      <c r="T22" s="9">
        <f>67*0.2</f>
        <v>13.4</v>
      </c>
      <c r="U22" s="9"/>
      <c r="V22" s="9">
        <f t="shared" si="2"/>
        <v>78.4</v>
      </c>
      <c r="W22" s="9"/>
    </row>
    <row r="23" s="1" customFormat="1" ht="21" customHeight="1" spans="1:23">
      <c r="A23" s="9">
        <v>21219110118</v>
      </c>
      <c r="B23" s="9" t="s">
        <v>76</v>
      </c>
      <c r="C23" s="9"/>
      <c r="D23" s="9">
        <v>50</v>
      </c>
      <c r="E23" s="20">
        <v>20</v>
      </c>
      <c r="F23" s="9">
        <v>8.5</v>
      </c>
      <c r="G23" s="9"/>
      <c r="H23" s="9"/>
      <c r="I23" s="9"/>
      <c r="J23" s="9"/>
      <c r="K23" s="9">
        <f t="shared" si="0"/>
        <v>78.5</v>
      </c>
      <c r="L23" s="9">
        <v>50</v>
      </c>
      <c r="M23" s="9">
        <v>12</v>
      </c>
      <c r="N23" s="9">
        <v>9</v>
      </c>
      <c r="O23" s="9"/>
      <c r="P23" s="9"/>
      <c r="Q23" s="9">
        <f t="shared" si="1"/>
        <v>71</v>
      </c>
      <c r="R23" s="9">
        <v>50</v>
      </c>
      <c r="S23" s="9">
        <v>15</v>
      </c>
      <c r="T23" s="9">
        <f>65*0.2</f>
        <v>13</v>
      </c>
      <c r="U23" s="9"/>
      <c r="V23" s="9">
        <f t="shared" si="2"/>
        <v>78</v>
      </c>
      <c r="W23" s="9"/>
    </row>
    <row r="24" s="1" customFormat="1" ht="21" customHeight="1" spans="1:23">
      <c r="A24" s="21">
        <v>21219110119</v>
      </c>
      <c r="B24" s="9" t="s">
        <v>77</v>
      </c>
      <c r="C24" s="21"/>
      <c r="D24" s="9">
        <v>50</v>
      </c>
      <c r="E24" s="20">
        <v>18</v>
      </c>
      <c r="F24" s="9">
        <v>9</v>
      </c>
      <c r="G24" s="9">
        <v>6</v>
      </c>
      <c r="H24" s="9"/>
      <c r="I24" s="9">
        <v>3</v>
      </c>
      <c r="J24" s="9"/>
      <c r="K24" s="9">
        <f t="shared" si="0"/>
        <v>86</v>
      </c>
      <c r="L24" s="9">
        <v>50</v>
      </c>
      <c r="M24" s="9">
        <v>12</v>
      </c>
      <c r="N24" s="9">
        <v>9</v>
      </c>
      <c r="O24" s="9">
        <v>0.5</v>
      </c>
      <c r="P24" s="9"/>
      <c r="Q24" s="9">
        <f t="shared" si="1"/>
        <v>71.5</v>
      </c>
      <c r="R24" s="9">
        <v>50</v>
      </c>
      <c r="S24" s="9">
        <v>15</v>
      </c>
      <c r="T24" s="9">
        <f>71*0.2</f>
        <v>14.2</v>
      </c>
      <c r="U24" s="9"/>
      <c r="V24" s="9">
        <f t="shared" si="2"/>
        <v>79.2</v>
      </c>
      <c r="W24" s="9"/>
    </row>
    <row r="25" s="1" customFormat="1" ht="21" customHeight="1" spans="1:23">
      <c r="A25" s="21">
        <v>21219110120</v>
      </c>
      <c r="B25" s="9" t="s">
        <v>78</v>
      </c>
      <c r="C25" s="21"/>
      <c r="D25" s="9">
        <v>50</v>
      </c>
      <c r="E25" s="20">
        <v>19</v>
      </c>
      <c r="F25" s="9">
        <v>9</v>
      </c>
      <c r="G25" s="9"/>
      <c r="H25" s="9">
        <v>4</v>
      </c>
      <c r="I25" s="9">
        <v>9</v>
      </c>
      <c r="J25" s="9"/>
      <c r="K25" s="9">
        <f t="shared" si="0"/>
        <v>91</v>
      </c>
      <c r="L25" s="9">
        <v>50</v>
      </c>
      <c r="M25" s="9">
        <v>15</v>
      </c>
      <c r="N25" s="9">
        <v>12</v>
      </c>
      <c r="O25" s="9">
        <v>0.5</v>
      </c>
      <c r="P25" s="9"/>
      <c r="Q25" s="9">
        <f t="shared" si="1"/>
        <v>77.5</v>
      </c>
      <c r="R25" s="9">
        <v>50</v>
      </c>
      <c r="S25" s="9">
        <v>15</v>
      </c>
      <c r="T25" s="9">
        <f>73*0.2</f>
        <v>14.6</v>
      </c>
      <c r="U25" s="9"/>
      <c r="V25" s="9">
        <f t="shared" si="2"/>
        <v>79.6</v>
      </c>
      <c r="W25" s="9"/>
    </row>
    <row r="26" s="1" customFormat="1" ht="21" customHeight="1" spans="1:23">
      <c r="A26" s="21">
        <v>21219110121</v>
      </c>
      <c r="B26" s="9" t="s">
        <v>79</v>
      </c>
      <c r="C26" s="21"/>
      <c r="D26" s="9">
        <v>50</v>
      </c>
      <c r="E26" s="20">
        <v>20</v>
      </c>
      <c r="F26" s="9">
        <v>9.5</v>
      </c>
      <c r="G26" s="9">
        <v>12</v>
      </c>
      <c r="H26" s="9">
        <v>8</v>
      </c>
      <c r="I26" s="9">
        <v>12</v>
      </c>
      <c r="J26" s="9"/>
      <c r="K26" s="9" t="s">
        <v>80</v>
      </c>
      <c r="L26" s="9">
        <v>50</v>
      </c>
      <c r="M26" s="9">
        <v>12</v>
      </c>
      <c r="N26" s="9">
        <v>9</v>
      </c>
      <c r="O26" s="9"/>
      <c r="P26" s="9"/>
      <c r="Q26" s="9">
        <f t="shared" si="1"/>
        <v>71</v>
      </c>
      <c r="R26" s="9">
        <v>50</v>
      </c>
      <c r="S26" s="9">
        <v>15</v>
      </c>
      <c r="T26" s="9">
        <f>65*0.2</f>
        <v>13</v>
      </c>
      <c r="U26" s="9"/>
      <c r="V26" s="9">
        <f t="shared" si="2"/>
        <v>78</v>
      </c>
      <c r="W26" s="9"/>
    </row>
    <row r="27" s="1" customFormat="1" ht="21" customHeight="1" spans="1:23">
      <c r="A27" s="21">
        <v>21219110122</v>
      </c>
      <c r="B27" s="9" t="s">
        <v>81</v>
      </c>
      <c r="C27" s="21"/>
      <c r="D27" s="9">
        <v>50</v>
      </c>
      <c r="E27" s="20">
        <v>12</v>
      </c>
      <c r="F27" s="9">
        <v>8.5</v>
      </c>
      <c r="G27" s="9"/>
      <c r="H27" s="9"/>
      <c r="I27" s="9">
        <v>1</v>
      </c>
      <c r="J27" s="9"/>
      <c r="K27" s="9">
        <f t="shared" si="0"/>
        <v>71.5</v>
      </c>
      <c r="L27" s="9">
        <v>50</v>
      </c>
      <c r="M27" s="9">
        <v>9</v>
      </c>
      <c r="N27" s="9">
        <v>6</v>
      </c>
      <c r="O27" s="9"/>
      <c r="P27" s="9"/>
      <c r="Q27" s="9">
        <f t="shared" si="1"/>
        <v>65</v>
      </c>
      <c r="R27" s="9">
        <v>50</v>
      </c>
      <c r="S27" s="9">
        <v>15</v>
      </c>
      <c r="T27" s="9">
        <f>86*0.2</f>
        <v>17.2</v>
      </c>
      <c r="U27" s="9"/>
      <c r="V27" s="9">
        <f t="shared" si="2"/>
        <v>82.2</v>
      </c>
      <c r="W27" s="9"/>
    </row>
    <row r="28" s="1" customFormat="1" ht="21" customHeight="1" spans="1:23">
      <c r="A28" s="21">
        <v>21219110123</v>
      </c>
      <c r="B28" s="9" t="s">
        <v>82</v>
      </c>
      <c r="C28" s="21"/>
      <c r="D28" s="9">
        <v>50</v>
      </c>
      <c r="E28" s="20">
        <v>20</v>
      </c>
      <c r="F28" s="9">
        <v>9.5</v>
      </c>
      <c r="G28" s="9">
        <v>12</v>
      </c>
      <c r="H28" s="9"/>
      <c r="I28" s="9">
        <v>9</v>
      </c>
      <c r="J28" s="9">
        <v>6</v>
      </c>
      <c r="K28" s="9" t="s">
        <v>83</v>
      </c>
      <c r="L28" s="9">
        <v>50</v>
      </c>
      <c r="M28" s="9">
        <v>15</v>
      </c>
      <c r="N28" s="9">
        <v>12</v>
      </c>
      <c r="O28" s="9"/>
      <c r="P28" s="9">
        <v>30</v>
      </c>
      <c r="Q28" s="9">
        <f t="shared" si="1"/>
        <v>107</v>
      </c>
      <c r="R28" s="9">
        <v>50</v>
      </c>
      <c r="S28" s="9">
        <v>15</v>
      </c>
      <c r="T28" s="9">
        <f>80*0.2</f>
        <v>16</v>
      </c>
      <c r="U28" s="9"/>
      <c r="V28" s="9">
        <f t="shared" si="2"/>
        <v>81</v>
      </c>
      <c r="W28" s="9"/>
    </row>
    <row r="29" s="1" customFormat="1" ht="21" customHeight="1" spans="1:23">
      <c r="A29" s="21">
        <v>21219110125</v>
      </c>
      <c r="B29" s="9" t="s">
        <v>84</v>
      </c>
      <c r="C29" s="21"/>
      <c r="D29" s="9">
        <v>50</v>
      </c>
      <c r="E29" s="20">
        <v>20</v>
      </c>
      <c r="F29" s="9">
        <v>9.5</v>
      </c>
      <c r="G29" s="9"/>
      <c r="H29" s="9"/>
      <c r="I29" s="9"/>
      <c r="J29" s="9"/>
      <c r="K29" s="9">
        <f t="shared" si="0"/>
        <v>79.5</v>
      </c>
      <c r="L29" s="9">
        <v>50</v>
      </c>
      <c r="M29" s="9">
        <v>15</v>
      </c>
      <c r="N29" s="9">
        <v>12</v>
      </c>
      <c r="O29" s="9"/>
      <c r="P29" s="9">
        <v>32</v>
      </c>
      <c r="Q29" s="9">
        <f t="shared" si="1"/>
        <v>109</v>
      </c>
      <c r="R29" s="9">
        <v>50</v>
      </c>
      <c r="S29" s="9">
        <v>15</v>
      </c>
      <c r="T29" s="9">
        <f>74*0.2</f>
        <v>14.8</v>
      </c>
      <c r="U29" s="9"/>
      <c r="V29" s="9">
        <f t="shared" si="2"/>
        <v>79.8</v>
      </c>
      <c r="W29" s="9"/>
    </row>
    <row r="30" s="1" customFormat="1" ht="21" customHeight="1" spans="1:23">
      <c r="A30" s="21">
        <v>21219110126</v>
      </c>
      <c r="B30" s="9" t="s">
        <v>85</v>
      </c>
      <c r="C30" s="21"/>
      <c r="D30" s="9">
        <v>50</v>
      </c>
      <c r="E30" s="20">
        <v>20</v>
      </c>
      <c r="F30" s="9">
        <v>8</v>
      </c>
      <c r="G30" s="9"/>
      <c r="H30" s="9"/>
      <c r="I30" s="9"/>
      <c r="J30" s="9"/>
      <c r="K30" s="9">
        <f t="shared" si="0"/>
        <v>78</v>
      </c>
      <c r="L30" s="9">
        <v>50</v>
      </c>
      <c r="M30" s="9">
        <v>12</v>
      </c>
      <c r="N30" s="9">
        <v>9</v>
      </c>
      <c r="O30" s="9"/>
      <c r="P30" s="9"/>
      <c r="Q30" s="9">
        <f t="shared" si="1"/>
        <v>71</v>
      </c>
      <c r="R30" s="9">
        <v>50</v>
      </c>
      <c r="S30" s="9">
        <v>15</v>
      </c>
      <c r="T30" s="9">
        <f>84*0.2</f>
        <v>16.8</v>
      </c>
      <c r="U30" s="9"/>
      <c r="V30" s="9">
        <f t="shared" si="2"/>
        <v>81.8</v>
      </c>
      <c r="W30" s="9"/>
    </row>
    <row r="31" s="1" customFormat="1" ht="21" customHeight="1" spans="1:23">
      <c r="A31" s="21">
        <v>21219110127</v>
      </c>
      <c r="B31" s="9" t="s">
        <v>86</v>
      </c>
      <c r="C31" s="21"/>
      <c r="D31" s="9">
        <v>50</v>
      </c>
      <c r="E31" s="20">
        <v>20</v>
      </c>
      <c r="F31" s="9">
        <v>9</v>
      </c>
      <c r="G31" s="9"/>
      <c r="H31" s="9"/>
      <c r="I31" s="9"/>
      <c r="J31" s="9"/>
      <c r="K31" s="9">
        <f t="shared" si="0"/>
        <v>79</v>
      </c>
      <c r="L31" s="9">
        <v>50</v>
      </c>
      <c r="M31" s="9">
        <v>12</v>
      </c>
      <c r="N31" s="9">
        <v>9</v>
      </c>
      <c r="O31" s="9"/>
      <c r="P31" s="9">
        <v>30</v>
      </c>
      <c r="Q31" s="9">
        <f t="shared" si="1"/>
        <v>101</v>
      </c>
      <c r="R31" s="9">
        <v>50</v>
      </c>
      <c r="S31" s="9">
        <v>15</v>
      </c>
      <c r="T31" s="9">
        <f>78*0.2</f>
        <v>15.6</v>
      </c>
      <c r="U31" s="9"/>
      <c r="V31" s="9">
        <f t="shared" si="2"/>
        <v>80.6</v>
      </c>
      <c r="W31" s="9"/>
    </row>
    <row r="32" s="1" customFormat="1" ht="21" customHeight="1" spans="1:23">
      <c r="A32" s="21">
        <v>21219110128</v>
      </c>
      <c r="B32" s="9" t="s">
        <v>87</v>
      </c>
      <c r="C32" s="21"/>
      <c r="D32" s="9">
        <v>50</v>
      </c>
      <c r="E32" s="20">
        <v>9</v>
      </c>
      <c r="F32" s="9">
        <v>8.5</v>
      </c>
      <c r="G32" s="9"/>
      <c r="H32" s="9"/>
      <c r="I32" s="9"/>
      <c r="J32" s="9"/>
      <c r="K32" s="9">
        <f t="shared" si="0"/>
        <v>67.5</v>
      </c>
      <c r="L32" s="9">
        <v>50</v>
      </c>
      <c r="M32" s="9">
        <v>9</v>
      </c>
      <c r="N32" s="9">
        <v>6</v>
      </c>
      <c r="O32" s="9"/>
      <c r="P32" s="9"/>
      <c r="Q32" s="9">
        <f t="shared" si="1"/>
        <v>65</v>
      </c>
      <c r="R32" s="9">
        <v>50</v>
      </c>
      <c r="S32" s="9">
        <v>15</v>
      </c>
      <c r="T32" s="9">
        <f>73*0.2</f>
        <v>14.6</v>
      </c>
      <c r="U32" s="9"/>
      <c r="V32" s="9">
        <f t="shared" si="2"/>
        <v>79.6</v>
      </c>
      <c r="W32" s="9"/>
    </row>
    <row r="33" s="1" customFormat="1" ht="21" customHeight="1" spans="1:23">
      <c r="A33" s="21">
        <v>21219110129</v>
      </c>
      <c r="B33" s="9" t="s">
        <v>88</v>
      </c>
      <c r="C33" s="21"/>
      <c r="D33" s="9">
        <v>50</v>
      </c>
      <c r="E33" s="20">
        <v>19</v>
      </c>
      <c r="F33" s="9">
        <v>9</v>
      </c>
      <c r="G33" s="9">
        <v>4</v>
      </c>
      <c r="H33" s="9">
        <v>4</v>
      </c>
      <c r="I33" s="9">
        <v>9</v>
      </c>
      <c r="J33" s="9"/>
      <c r="K33" s="9">
        <f t="shared" si="0"/>
        <v>95</v>
      </c>
      <c r="L33" s="9">
        <v>50</v>
      </c>
      <c r="M33" s="9">
        <v>12</v>
      </c>
      <c r="N33" s="9">
        <v>9</v>
      </c>
      <c r="O33" s="9">
        <v>5</v>
      </c>
      <c r="P33" s="9"/>
      <c r="Q33" s="9">
        <f t="shared" si="1"/>
        <v>76</v>
      </c>
      <c r="R33" s="9">
        <v>50</v>
      </c>
      <c r="S33" s="9">
        <v>15</v>
      </c>
      <c r="T33" s="9">
        <f>87*0.2</f>
        <v>17.4</v>
      </c>
      <c r="U33" s="9"/>
      <c r="V33" s="9">
        <f t="shared" si="2"/>
        <v>82.4</v>
      </c>
      <c r="W33" s="9"/>
    </row>
    <row r="34" s="1" customFormat="1" ht="21" customHeight="1" spans="1:23">
      <c r="A34" s="21">
        <v>21219110131</v>
      </c>
      <c r="B34" s="9" t="s">
        <v>89</v>
      </c>
      <c r="C34" s="21"/>
      <c r="D34" s="9">
        <v>50</v>
      </c>
      <c r="E34" s="20">
        <v>20</v>
      </c>
      <c r="F34" s="9">
        <v>9</v>
      </c>
      <c r="G34" s="9"/>
      <c r="H34" s="9"/>
      <c r="I34" s="9"/>
      <c r="J34" s="9"/>
      <c r="K34" s="9">
        <f t="shared" si="0"/>
        <v>79</v>
      </c>
      <c r="L34" s="9">
        <v>50</v>
      </c>
      <c r="M34" s="9">
        <v>15</v>
      </c>
      <c r="N34" s="9">
        <v>12</v>
      </c>
      <c r="P34" s="9">
        <v>7.5</v>
      </c>
      <c r="Q34" s="9">
        <f t="shared" si="1"/>
        <v>84.5</v>
      </c>
      <c r="R34" s="9">
        <v>50</v>
      </c>
      <c r="S34" s="9">
        <v>15</v>
      </c>
      <c r="T34" s="9">
        <f>83*0.2</f>
        <v>16.6</v>
      </c>
      <c r="U34" s="9"/>
      <c r="V34" s="9">
        <f t="shared" si="2"/>
        <v>81.6</v>
      </c>
      <c r="W34" s="9"/>
    </row>
    <row r="35" s="1" customFormat="1" ht="21" customHeight="1" spans="1:23">
      <c r="A35" s="21">
        <v>21219110132</v>
      </c>
      <c r="B35" s="9" t="s">
        <v>90</v>
      </c>
      <c r="C35" s="21"/>
      <c r="D35" s="9">
        <v>50</v>
      </c>
      <c r="E35" s="20">
        <v>5</v>
      </c>
      <c r="F35" s="9">
        <v>9</v>
      </c>
      <c r="G35" s="9"/>
      <c r="H35" s="9"/>
      <c r="I35" s="9"/>
      <c r="J35" s="9"/>
      <c r="K35" s="9">
        <f t="shared" si="0"/>
        <v>64</v>
      </c>
      <c r="L35" s="9">
        <v>50</v>
      </c>
      <c r="M35" s="9">
        <v>12</v>
      </c>
      <c r="N35" s="9">
        <v>9</v>
      </c>
      <c r="O35" s="9"/>
      <c r="P35" s="9"/>
      <c r="Q35" s="9">
        <f t="shared" si="1"/>
        <v>71</v>
      </c>
      <c r="R35" s="9">
        <v>50</v>
      </c>
      <c r="S35" s="9">
        <v>15</v>
      </c>
      <c r="T35" s="9">
        <f>75*0.2</f>
        <v>15</v>
      </c>
      <c r="U35" s="9"/>
      <c r="V35" s="9">
        <f t="shared" si="2"/>
        <v>80</v>
      </c>
      <c r="W35" s="9"/>
    </row>
    <row r="36" s="1" customFormat="1" ht="21" customHeight="1" spans="1:23">
      <c r="A36" s="21">
        <v>21219110133</v>
      </c>
      <c r="B36" s="9" t="s">
        <v>91</v>
      </c>
      <c r="C36" s="21"/>
      <c r="D36" s="9">
        <v>50</v>
      </c>
      <c r="E36" s="20">
        <v>20</v>
      </c>
      <c r="F36" s="9">
        <v>9.5</v>
      </c>
      <c r="G36" s="9"/>
      <c r="H36" s="9"/>
      <c r="I36" s="9"/>
      <c r="J36" s="9"/>
      <c r="K36" s="9">
        <f t="shared" si="0"/>
        <v>79.5</v>
      </c>
      <c r="L36" s="9">
        <v>50</v>
      </c>
      <c r="M36" s="9">
        <v>12</v>
      </c>
      <c r="N36" s="9">
        <v>9</v>
      </c>
      <c r="O36" s="9"/>
      <c r="P36" s="9">
        <v>21</v>
      </c>
      <c r="Q36" s="9">
        <f t="shared" si="1"/>
        <v>92</v>
      </c>
      <c r="R36" s="9">
        <v>50</v>
      </c>
      <c r="S36" s="9">
        <v>15</v>
      </c>
      <c r="T36" s="9">
        <f>88*0.2</f>
        <v>17.6</v>
      </c>
      <c r="U36" s="9"/>
      <c r="V36" s="9">
        <f t="shared" si="2"/>
        <v>82.6</v>
      </c>
      <c r="W36" s="9"/>
    </row>
    <row r="37" s="1" customFormat="1" ht="21" customHeight="1" spans="1:23">
      <c r="A37" s="21">
        <v>21219110134</v>
      </c>
      <c r="B37" s="9" t="s">
        <v>92</v>
      </c>
      <c r="C37" s="21"/>
      <c r="D37" s="9">
        <v>50</v>
      </c>
      <c r="E37" s="20">
        <v>20</v>
      </c>
      <c r="F37" s="9">
        <v>8.5</v>
      </c>
      <c r="G37" s="9"/>
      <c r="H37" s="9"/>
      <c r="I37" s="9"/>
      <c r="J37" s="9"/>
      <c r="K37" s="9">
        <f t="shared" si="0"/>
        <v>78.5</v>
      </c>
      <c r="L37" s="9">
        <v>50</v>
      </c>
      <c r="M37" s="9">
        <v>12</v>
      </c>
      <c r="N37" s="9">
        <v>9</v>
      </c>
      <c r="O37" s="9"/>
      <c r="P37" s="9"/>
      <c r="Q37" s="9">
        <f t="shared" si="1"/>
        <v>71</v>
      </c>
      <c r="R37" s="9">
        <v>50</v>
      </c>
      <c r="S37" s="9">
        <v>15</v>
      </c>
      <c r="T37" s="9">
        <f>59*0.2</f>
        <v>11.8</v>
      </c>
      <c r="U37" s="9"/>
      <c r="V37" s="9">
        <f t="shared" si="2"/>
        <v>76.8</v>
      </c>
      <c r="W37" s="9"/>
    </row>
    <row r="38" s="1" customFormat="1" ht="21" customHeight="1" spans="1:23">
      <c r="A38" s="21">
        <v>21219110135</v>
      </c>
      <c r="B38" s="9" t="s">
        <v>93</v>
      </c>
      <c r="C38" s="21"/>
      <c r="D38" s="9">
        <v>50</v>
      </c>
      <c r="E38" s="20">
        <v>20</v>
      </c>
      <c r="F38" s="9">
        <v>9.5</v>
      </c>
      <c r="G38" s="9"/>
      <c r="H38" s="9"/>
      <c r="I38" s="9"/>
      <c r="J38" s="9"/>
      <c r="K38" s="9">
        <f t="shared" si="0"/>
        <v>79.5</v>
      </c>
      <c r="L38" s="9">
        <v>50</v>
      </c>
      <c r="M38" s="9">
        <v>9</v>
      </c>
      <c r="N38" s="9">
        <v>6</v>
      </c>
      <c r="O38" s="9"/>
      <c r="P38" s="9"/>
      <c r="Q38" s="9">
        <f t="shared" si="1"/>
        <v>65</v>
      </c>
      <c r="R38" s="9">
        <v>50</v>
      </c>
      <c r="S38" s="9">
        <v>15</v>
      </c>
      <c r="T38" s="9">
        <f>78*0.2</f>
        <v>15.6</v>
      </c>
      <c r="U38" s="9"/>
      <c r="V38" s="9">
        <f t="shared" si="2"/>
        <v>80.6</v>
      </c>
      <c r="W38" s="9"/>
    </row>
    <row r="39" s="1" customFormat="1" ht="21" customHeight="1" spans="1:23">
      <c r="A39" s="21">
        <v>21219110136</v>
      </c>
      <c r="B39" s="9" t="s">
        <v>94</v>
      </c>
      <c r="C39" s="21"/>
      <c r="D39" s="9">
        <v>50</v>
      </c>
      <c r="E39" s="20">
        <v>19</v>
      </c>
      <c r="F39" s="9">
        <v>8.5</v>
      </c>
      <c r="G39" s="9"/>
      <c r="H39" s="9"/>
      <c r="I39" s="9"/>
      <c r="J39" s="9"/>
      <c r="K39" s="9">
        <f t="shared" si="0"/>
        <v>77.5</v>
      </c>
      <c r="L39" s="9">
        <v>50</v>
      </c>
      <c r="M39" s="9">
        <v>12</v>
      </c>
      <c r="N39" s="9">
        <v>9</v>
      </c>
      <c r="O39" s="9"/>
      <c r="P39" s="9"/>
      <c r="Q39" s="9">
        <f t="shared" si="1"/>
        <v>71</v>
      </c>
      <c r="R39" s="9">
        <v>50</v>
      </c>
      <c r="S39" s="9">
        <v>15</v>
      </c>
      <c r="T39" s="9">
        <f>68*0.2</f>
        <v>13.6</v>
      </c>
      <c r="U39" s="9"/>
      <c r="V39" s="9">
        <f t="shared" si="2"/>
        <v>78.6</v>
      </c>
      <c r="W39" s="9"/>
    </row>
    <row r="40" s="1" customFormat="1" ht="21" customHeight="1" spans="1:23">
      <c r="A40" s="21">
        <v>21219110137</v>
      </c>
      <c r="B40" s="9" t="s">
        <v>95</v>
      </c>
      <c r="C40" s="21"/>
      <c r="D40" s="9">
        <v>50</v>
      </c>
      <c r="E40" s="20">
        <v>20</v>
      </c>
      <c r="F40" s="9">
        <v>9</v>
      </c>
      <c r="G40" s="9"/>
      <c r="H40" s="9"/>
      <c r="I40" s="9"/>
      <c r="J40" s="9"/>
      <c r="K40" s="9">
        <f t="shared" si="0"/>
        <v>79</v>
      </c>
      <c r="L40" s="9">
        <v>50</v>
      </c>
      <c r="M40" s="9">
        <v>12</v>
      </c>
      <c r="N40" s="9">
        <v>9</v>
      </c>
      <c r="O40" s="9"/>
      <c r="P40" s="9"/>
      <c r="Q40" s="9">
        <f t="shared" si="1"/>
        <v>71</v>
      </c>
      <c r="R40" s="9">
        <v>50</v>
      </c>
      <c r="S40" s="9">
        <v>15</v>
      </c>
      <c r="T40" s="9">
        <f>76*0.2</f>
        <v>15.2</v>
      </c>
      <c r="U40" s="9"/>
      <c r="V40" s="9">
        <f t="shared" si="2"/>
        <v>80.2</v>
      </c>
      <c r="W40" s="9"/>
    </row>
    <row r="41" s="1" customFormat="1" ht="21" customHeight="1" spans="1:23">
      <c r="A41" s="21">
        <v>21219110138</v>
      </c>
      <c r="B41" s="9" t="s">
        <v>96</v>
      </c>
      <c r="C41" s="21"/>
      <c r="D41" s="9">
        <v>50</v>
      </c>
      <c r="E41" s="20">
        <v>19</v>
      </c>
      <c r="F41" s="9">
        <v>9</v>
      </c>
      <c r="G41" s="9"/>
      <c r="H41" s="9"/>
      <c r="I41" s="9"/>
      <c r="J41" s="9"/>
      <c r="K41" s="9">
        <f t="shared" si="0"/>
        <v>78</v>
      </c>
      <c r="L41" s="9">
        <v>50</v>
      </c>
      <c r="M41" s="9">
        <v>9</v>
      </c>
      <c r="N41" s="9">
        <v>6</v>
      </c>
      <c r="O41" s="9"/>
      <c r="P41" s="9"/>
      <c r="Q41" s="9">
        <f t="shared" si="1"/>
        <v>65</v>
      </c>
      <c r="R41" s="9">
        <v>50</v>
      </c>
      <c r="S41" s="9">
        <v>15</v>
      </c>
      <c r="T41" s="9">
        <f>67*0.2</f>
        <v>13.4</v>
      </c>
      <c r="U41" s="9"/>
      <c r="V41" s="9">
        <f t="shared" si="2"/>
        <v>78.4</v>
      </c>
      <c r="W41" s="9"/>
    </row>
    <row r="42" s="1" customFormat="1" ht="21" customHeight="1" spans="1:23">
      <c r="A42" s="21">
        <v>21219110139</v>
      </c>
      <c r="B42" s="9" t="s">
        <v>97</v>
      </c>
      <c r="C42" s="21"/>
      <c r="D42" s="9">
        <v>50</v>
      </c>
      <c r="E42" s="20">
        <v>14</v>
      </c>
      <c r="F42" s="9">
        <v>8.5</v>
      </c>
      <c r="G42" s="9"/>
      <c r="H42" s="9"/>
      <c r="I42" s="9"/>
      <c r="J42" s="9"/>
      <c r="K42" s="9">
        <f t="shared" si="0"/>
        <v>72.5</v>
      </c>
      <c r="L42" s="9">
        <v>50</v>
      </c>
      <c r="M42" s="9">
        <v>12</v>
      </c>
      <c r="N42" s="9">
        <v>9</v>
      </c>
      <c r="O42" s="9"/>
      <c r="P42" s="9"/>
      <c r="Q42" s="9">
        <f t="shared" si="1"/>
        <v>71</v>
      </c>
      <c r="R42" s="9">
        <v>50</v>
      </c>
      <c r="S42" s="9">
        <v>15</v>
      </c>
      <c r="T42" s="9">
        <f>76*0.2</f>
        <v>15.2</v>
      </c>
      <c r="U42" s="9"/>
      <c r="V42" s="9">
        <f t="shared" si="2"/>
        <v>80.2</v>
      </c>
      <c r="W42" s="9"/>
    </row>
    <row r="43" s="1" customFormat="1" ht="21" customHeight="1" spans="1:23">
      <c r="A43" s="21">
        <v>21219110140</v>
      </c>
      <c r="B43" s="9" t="s">
        <v>98</v>
      </c>
      <c r="C43" s="21"/>
      <c r="D43" s="9">
        <v>50</v>
      </c>
      <c r="E43" s="20">
        <v>18</v>
      </c>
      <c r="F43" s="9">
        <v>9</v>
      </c>
      <c r="G43" s="9"/>
      <c r="H43" s="9"/>
      <c r="I43" s="9"/>
      <c r="J43" s="9"/>
      <c r="K43" s="9">
        <f t="shared" si="0"/>
        <v>77</v>
      </c>
      <c r="L43" s="9">
        <v>50</v>
      </c>
      <c r="M43" s="9">
        <v>9</v>
      </c>
      <c r="N43" s="9">
        <v>6</v>
      </c>
      <c r="O43" s="9"/>
      <c r="P43" s="9"/>
      <c r="Q43" s="9">
        <f t="shared" si="1"/>
        <v>65</v>
      </c>
      <c r="R43" s="9">
        <v>50</v>
      </c>
      <c r="S43" s="9">
        <v>15</v>
      </c>
      <c r="T43" s="9">
        <f>66*0.2</f>
        <v>13.2</v>
      </c>
      <c r="U43" s="9"/>
      <c r="V43" s="9">
        <f t="shared" si="2"/>
        <v>78.2</v>
      </c>
      <c r="W43" s="9"/>
    </row>
    <row r="44" s="1" customFormat="1" ht="21" customHeight="1" spans="1:23">
      <c r="A44" s="21">
        <v>21219110141</v>
      </c>
      <c r="B44" s="9" t="s">
        <v>99</v>
      </c>
      <c r="C44" s="21"/>
      <c r="D44" s="9">
        <v>50</v>
      </c>
      <c r="E44" s="20">
        <v>18</v>
      </c>
      <c r="F44" s="9">
        <v>8.5</v>
      </c>
      <c r="G44" s="9"/>
      <c r="H44" s="9"/>
      <c r="I44" s="9"/>
      <c r="J44" s="9"/>
      <c r="K44" s="9">
        <f t="shared" si="0"/>
        <v>76.5</v>
      </c>
      <c r="L44" s="9">
        <v>50</v>
      </c>
      <c r="M44" s="9">
        <v>9</v>
      </c>
      <c r="N44" s="9">
        <v>6</v>
      </c>
      <c r="O44" s="9"/>
      <c r="P44" s="9"/>
      <c r="Q44" s="9">
        <f t="shared" si="1"/>
        <v>65</v>
      </c>
      <c r="R44" s="9">
        <v>50</v>
      </c>
      <c r="S44" s="9">
        <v>15</v>
      </c>
      <c r="T44" s="9">
        <f>71*0.2</f>
        <v>14.2</v>
      </c>
      <c r="U44" s="9"/>
      <c r="V44" s="9">
        <f t="shared" si="2"/>
        <v>79.2</v>
      </c>
      <c r="W44" s="9"/>
    </row>
    <row r="45" s="1" customFormat="1" ht="21" customHeight="1" spans="1:23">
      <c r="A45" s="21">
        <v>21219110142</v>
      </c>
      <c r="B45" s="9" t="s">
        <v>100</v>
      </c>
      <c r="C45" s="21"/>
      <c r="D45" s="9">
        <v>50</v>
      </c>
      <c r="E45" s="20">
        <v>20</v>
      </c>
      <c r="F45" s="9">
        <v>9.5</v>
      </c>
      <c r="G45" s="9"/>
      <c r="H45" s="9"/>
      <c r="I45" s="9">
        <v>3</v>
      </c>
      <c r="J45" s="9"/>
      <c r="K45" s="9">
        <f t="shared" si="0"/>
        <v>82.5</v>
      </c>
      <c r="L45" s="9">
        <v>50</v>
      </c>
      <c r="M45" s="9">
        <v>12</v>
      </c>
      <c r="N45" s="9">
        <v>9</v>
      </c>
      <c r="O45" s="9"/>
      <c r="P45" s="9">
        <v>14</v>
      </c>
      <c r="Q45" s="9">
        <f t="shared" si="1"/>
        <v>85</v>
      </c>
      <c r="R45" s="9">
        <v>50</v>
      </c>
      <c r="S45" s="9">
        <v>15</v>
      </c>
      <c r="T45" s="9">
        <f>76*0.2</f>
        <v>15.2</v>
      </c>
      <c r="U45" s="9"/>
      <c r="V45" s="9">
        <f t="shared" si="2"/>
        <v>80.2</v>
      </c>
      <c r="W45" s="9"/>
    </row>
    <row r="46" s="1" customFormat="1" ht="21" customHeight="1" spans="1:23">
      <c r="A46" s="21">
        <v>21219110143</v>
      </c>
      <c r="B46" s="9" t="s">
        <v>101</v>
      </c>
      <c r="C46" s="21"/>
      <c r="D46" s="9">
        <v>50</v>
      </c>
      <c r="E46" s="20">
        <v>12.5</v>
      </c>
      <c r="F46" s="9">
        <v>8.5</v>
      </c>
      <c r="G46" s="9"/>
      <c r="H46" s="9"/>
      <c r="I46" s="9"/>
      <c r="J46" s="9"/>
      <c r="K46" s="9">
        <f t="shared" si="0"/>
        <v>71</v>
      </c>
      <c r="L46" s="9">
        <v>50</v>
      </c>
      <c r="M46" s="9">
        <v>9</v>
      </c>
      <c r="N46" s="9">
        <v>6</v>
      </c>
      <c r="O46" s="9"/>
      <c r="P46" s="9"/>
      <c r="Q46" s="9">
        <f t="shared" si="1"/>
        <v>65</v>
      </c>
      <c r="R46" s="9">
        <v>50</v>
      </c>
      <c r="S46" s="9">
        <v>15</v>
      </c>
      <c r="T46" s="9">
        <f>65*0.2</f>
        <v>13</v>
      </c>
      <c r="U46" s="9"/>
      <c r="V46" s="9">
        <f t="shared" si="2"/>
        <v>78</v>
      </c>
      <c r="W46" s="9"/>
    </row>
    <row r="47" s="1" customFormat="1" ht="21" customHeight="1" spans="1:23">
      <c r="A47" s="21">
        <v>21219110144</v>
      </c>
      <c r="B47" s="9" t="s">
        <v>102</v>
      </c>
      <c r="C47" s="21"/>
      <c r="D47" s="9">
        <v>50</v>
      </c>
      <c r="E47" s="20">
        <v>20</v>
      </c>
      <c r="F47" s="9">
        <v>9.5</v>
      </c>
      <c r="G47" s="9"/>
      <c r="H47" s="9"/>
      <c r="I47" s="9"/>
      <c r="J47" s="9"/>
      <c r="K47" s="9">
        <f t="shared" si="0"/>
        <v>79.5</v>
      </c>
      <c r="L47" s="9">
        <v>50</v>
      </c>
      <c r="M47" s="9">
        <v>9</v>
      </c>
      <c r="N47" s="9">
        <v>6</v>
      </c>
      <c r="O47" s="9"/>
      <c r="P47" s="9">
        <v>14</v>
      </c>
      <c r="Q47" s="9">
        <f t="shared" si="1"/>
        <v>79</v>
      </c>
      <c r="R47" s="9">
        <v>50</v>
      </c>
      <c r="S47" s="9">
        <v>15</v>
      </c>
      <c r="T47" s="9">
        <f>80*0.2</f>
        <v>16</v>
      </c>
      <c r="U47" s="9"/>
      <c r="V47" s="9">
        <f t="shared" si="2"/>
        <v>81</v>
      </c>
      <c r="W47" s="9"/>
    </row>
    <row r="48" s="1" customFormat="1" ht="21" customHeight="1" spans="1:23">
      <c r="A48" s="21">
        <v>21219110145</v>
      </c>
      <c r="B48" s="9" t="s">
        <v>103</v>
      </c>
      <c r="C48" s="21"/>
      <c r="D48" s="9">
        <v>50</v>
      </c>
      <c r="E48" s="20">
        <v>20</v>
      </c>
      <c r="F48" s="9">
        <v>9.5</v>
      </c>
      <c r="G48" s="9"/>
      <c r="H48" s="9">
        <v>4</v>
      </c>
      <c r="I48" s="9">
        <v>9</v>
      </c>
      <c r="J48" s="9"/>
      <c r="K48" s="9">
        <f t="shared" si="0"/>
        <v>92.5</v>
      </c>
      <c r="L48" s="9">
        <v>50</v>
      </c>
      <c r="M48" s="9">
        <v>12</v>
      </c>
      <c r="N48" s="9">
        <v>9</v>
      </c>
      <c r="O48" s="9"/>
      <c r="P48" s="9">
        <v>7</v>
      </c>
      <c r="Q48" s="9">
        <f t="shared" si="1"/>
        <v>78</v>
      </c>
      <c r="R48" s="9">
        <v>50</v>
      </c>
      <c r="S48" s="9">
        <v>15</v>
      </c>
      <c r="T48" s="9">
        <f>84*0.2</f>
        <v>16.8</v>
      </c>
      <c r="U48" s="9">
        <v>75</v>
      </c>
      <c r="V48" s="9">
        <f t="shared" si="2"/>
        <v>156.8</v>
      </c>
      <c r="W48" s="9"/>
    </row>
    <row r="49" s="2" customFormat="1" ht="37.05" customHeight="1" spans="1:23">
      <c r="A49" s="22" t="s">
        <v>104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2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</row>
    <row r="51" spans="1:2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</row>
    <row r="52" spans="1:22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</row>
    <row r="53" spans="1:2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</row>
    <row r="54" spans="1:2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</row>
    <row r="55" spans="1:22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</row>
    <row r="56" spans="1:22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</row>
    <row r="57" spans="1:22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</row>
    <row r="58" spans="1:22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</row>
    <row r="59" spans="1:22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</row>
    <row r="60" spans="1:22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</row>
    <row r="61" spans="1:22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</row>
    <row r="62" spans="1:22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</row>
    <row r="63" spans="1:22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</row>
    <row r="64" spans="1:22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8" spans="1:22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</row>
    <row r="69" spans="1:22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</row>
    <row r="70" spans="1:22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</row>
    <row r="71" spans="1:22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</row>
    <row r="72" spans="1:22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</row>
    <row r="73" spans="1:2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</row>
    <row r="74" spans="1:2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</row>
    <row r="75" spans="1:22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</row>
    <row r="76" spans="1:22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</row>
    <row r="77" spans="1:2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</row>
    <row r="78" spans="1:2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</sheetData>
  <mergeCells count="48">
    <mergeCell ref="A1:V1"/>
    <mergeCell ref="C2:F2"/>
    <mergeCell ref="Q2:U2"/>
    <mergeCell ref="D3:K3"/>
    <mergeCell ref="L3:Q3"/>
    <mergeCell ref="R3:V3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A49:W49"/>
    <mergeCell ref="W3:W8"/>
  </mergeCells>
  <pageMargins left="0.55" right="0.55" top="0.59" bottom="0.59" header="0.31" footer="0.31"/>
  <pageSetup paperSize="9" orientation="landscape" horizontalDpi="180" verticalDpi="180"/>
  <headerFooter alignWithMargins="0" scaleWithDoc="0"/>
  <ignoredErrors>
    <ignoredError sqref="T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温州师院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学生处</dc:creator>
  <cp:lastModifiedBy>宁檬 ^_^</cp:lastModifiedBy>
  <cp:revision>1</cp:revision>
  <dcterms:created xsi:type="dcterms:W3CDTF">2001-12-20T07:27:00Z</dcterms:created>
  <cp:lastPrinted>2007-03-13T07:32:00Z</cp:lastPrinted>
  <dcterms:modified xsi:type="dcterms:W3CDTF">2023-10-13T06:15:26Z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81359785E39241B6A971410295B27533_13</vt:lpwstr>
  </property>
</Properties>
</file>