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7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<sst xmlns="http://schemas.openxmlformats.org/spreadsheetml/2006/main" count="222" uniqueCount="185">
  <si>
    <t>温州理工学院学生综合素质考评记分表</t>
  </si>
  <si>
    <t>系：</t>
  </si>
  <si>
    <t>数据科学与人工智能学院</t>
  </si>
  <si>
    <t>班  级：</t>
  </si>
  <si>
    <t>21计算机科学与技术二班</t>
  </si>
  <si>
    <t>2022/2023学年</t>
  </si>
  <si>
    <t>审核人：</t>
  </si>
  <si>
    <t>德    育</t>
  </si>
  <si>
    <t>能    力</t>
  </si>
  <si>
    <t>体    育</t>
  </si>
  <si>
    <t>签名</t>
  </si>
  <si>
    <t>项</t>
  </si>
  <si>
    <t>基</t>
  </si>
  <si>
    <t>上</t>
  </si>
  <si>
    <t>宿</t>
  </si>
  <si>
    <t>优</t>
  </si>
  <si>
    <t>积</t>
  </si>
  <si>
    <t>处</t>
  </si>
  <si>
    <t>文</t>
  </si>
  <si>
    <t>通</t>
  </si>
  <si>
    <t>社</t>
  </si>
  <si>
    <t>学</t>
  </si>
  <si>
    <t>班</t>
  </si>
  <si>
    <t>创</t>
  </si>
  <si>
    <t>英</t>
  </si>
  <si>
    <t>电</t>
  </si>
  <si>
    <t>程</t>
  </si>
  <si>
    <t>蓝</t>
  </si>
  <si>
    <t>早</t>
  </si>
  <si>
    <t>体</t>
  </si>
  <si>
    <t>运</t>
  </si>
  <si>
    <t>分</t>
  </si>
  <si>
    <t>目</t>
  </si>
  <si>
    <t>本</t>
  </si>
  <si>
    <t>课</t>
  </si>
  <si>
    <t>舍</t>
  </si>
  <si>
    <t>极</t>
  </si>
  <si>
    <t>明</t>
  </si>
  <si>
    <t>报</t>
  </si>
  <si>
    <t>会</t>
  </si>
  <si>
    <t>院</t>
  </si>
  <si>
    <t>级</t>
  </si>
  <si>
    <t>业</t>
  </si>
  <si>
    <t>语</t>
  </si>
  <si>
    <t>娱</t>
  </si>
  <si>
    <t>工</t>
  </si>
  <si>
    <t>序</t>
  </si>
  <si>
    <t>桥</t>
  </si>
  <si>
    <t>锻</t>
  </si>
  <si>
    <t>能</t>
  </si>
  <si>
    <t>动</t>
  </si>
  <si>
    <t>姓</t>
  </si>
  <si>
    <t>制</t>
  </si>
  <si>
    <t>出</t>
  </si>
  <si>
    <t>规</t>
  </si>
  <si>
    <t>干</t>
  </si>
  <si>
    <t>寝</t>
  </si>
  <si>
    <t>表</t>
  </si>
  <si>
    <t>实</t>
  </si>
  <si>
    <t>小</t>
  </si>
  <si>
    <t>技</t>
  </si>
  <si>
    <t>竞</t>
  </si>
  <si>
    <t>杯</t>
  </si>
  <si>
    <t>设</t>
  </si>
  <si>
    <t>炼</t>
  </si>
  <si>
    <t>测</t>
  </si>
  <si>
    <t>名</t>
  </si>
  <si>
    <t>勤</t>
  </si>
  <si>
    <t>范</t>
  </si>
  <si>
    <t>子</t>
  </si>
  <si>
    <t>室</t>
  </si>
  <si>
    <t>扬</t>
  </si>
  <si>
    <t>践</t>
  </si>
  <si>
    <t>计</t>
  </si>
  <si>
    <t>赛</t>
  </si>
  <si>
    <t>试</t>
  </si>
  <si>
    <t>号</t>
  </si>
  <si>
    <t>(分)</t>
  </si>
  <si>
    <t>18219110122</t>
  </si>
  <si>
    <t>钱义坡</t>
  </si>
  <si>
    <t>19219111202</t>
  </si>
  <si>
    <t>杨佳维</t>
  </si>
  <si>
    <t>20219113124</t>
  </si>
  <si>
    <t>姜柳</t>
  </si>
  <si>
    <t>21219110202</t>
  </si>
  <si>
    <t>刘润泽</t>
  </si>
  <si>
    <t>21219111201</t>
  </si>
  <si>
    <t>连永健</t>
  </si>
  <si>
    <t>21219111202</t>
  </si>
  <si>
    <t>项振超</t>
  </si>
  <si>
    <t>21219111203</t>
  </si>
  <si>
    <t>刘文悦</t>
  </si>
  <si>
    <t>21219111204</t>
  </si>
  <si>
    <t>郑雨鑫</t>
  </si>
  <si>
    <t>21219111205</t>
  </si>
  <si>
    <t>寿旭栋</t>
  </si>
  <si>
    <t>21219111206</t>
  </si>
  <si>
    <t>徐佳雯</t>
  </si>
  <si>
    <t>21219111207</t>
  </si>
  <si>
    <t>郑佳宇</t>
  </si>
  <si>
    <t>21219111208</t>
  </si>
  <si>
    <t>包晨曦</t>
  </si>
  <si>
    <t>21219111209</t>
  </si>
  <si>
    <t>章益恺</t>
  </si>
  <si>
    <t>21219111210</t>
  </si>
  <si>
    <t>洪佳雨</t>
  </si>
  <si>
    <t>21219111212</t>
  </si>
  <si>
    <t>刘琦</t>
  </si>
  <si>
    <t>21219111213</t>
  </si>
  <si>
    <t>符嵩淏</t>
  </si>
  <si>
    <t>21219111214</t>
  </si>
  <si>
    <t>樊想</t>
  </si>
  <si>
    <t>21219111215</t>
  </si>
  <si>
    <t>方毅</t>
  </si>
  <si>
    <t>21219111216</t>
  </si>
  <si>
    <t>陆宇杰</t>
  </si>
  <si>
    <t>21219111217</t>
  </si>
  <si>
    <t>周羽洁</t>
  </si>
  <si>
    <t>21219111218</t>
  </si>
  <si>
    <t>董华挺</t>
  </si>
  <si>
    <t>21219111219</t>
  </si>
  <si>
    <t>周秀平</t>
  </si>
  <si>
    <t>21219111220</t>
  </si>
  <si>
    <t>赵益旺</t>
  </si>
  <si>
    <t>21219111222</t>
  </si>
  <si>
    <t>吴俊凡</t>
  </si>
  <si>
    <t>21219111223</t>
  </si>
  <si>
    <t>应博翔</t>
  </si>
  <si>
    <t>21219111224</t>
  </si>
  <si>
    <t>郭雨婷</t>
  </si>
  <si>
    <t>21219111225</t>
  </si>
  <si>
    <t>杨雨锟</t>
  </si>
  <si>
    <t>21219111226</t>
  </si>
  <si>
    <t>陈芃伊</t>
  </si>
  <si>
    <t>21219111227</t>
  </si>
  <si>
    <t>陈舒雨</t>
  </si>
  <si>
    <t>21219111228</t>
  </si>
  <si>
    <t>杨洋洋</t>
  </si>
  <si>
    <t>21219111229</t>
  </si>
  <si>
    <t>郑俊杰</t>
  </si>
  <si>
    <t>21219111230</t>
  </si>
  <si>
    <t>张潇宇</t>
  </si>
  <si>
    <t>21219111231</t>
  </si>
  <si>
    <t>宋皓然</t>
  </si>
  <si>
    <t>21219111233</t>
  </si>
  <si>
    <t>唐倩</t>
  </si>
  <si>
    <t>21219111234</t>
  </si>
  <si>
    <t>孙亮</t>
  </si>
  <si>
    <t>21219111236</t>
  </si>
  <si>
    <t>白星</t>
  </si>
  <si>
    <t>21219111237</t>
  </si>
  <si>
    <t>曹家豪</t>
  </si>
  <si>
    <t>21219111238</t>
  </si>
  <si>
    <t>蔡国健</t>
  </si>
  <si>
    <t>21219111239</t>
  </si>
  <si>
    <t>罗薇</t>
  </si>
  <si>
    <t>21219111240</t>
  </si>
  <si>
    <t>孙元宗</t>
  </si>
  <si>
    <t>21219111241</t>
  </si>
  <si>
    <t>李洋</t>
  </si>
  <si>
    <t>21219111242</t>
  </si>
  <si>
    <t>白生婷</t>
  </si>
  <si>
    <t>21219111243</t>
  </si>
  <si>
    <t>白文强</t>
  </si>
  <si>
    <t>21219119211</t>
  </si>
  <si>
    <t>刘超</t>
  </si>
  <si>
    <t>21219119214</t>
  </si>
  <si>
    <t>林蕊</t>
  </si>
  <si>
    <t>21219119427</t>
  </si>
  <si>
    <t>胥超</t>
  </si>
  <si>
    <t>21219130105</t>
  </si>
  <si>
    <t>许路遥</t>
  </si>
  <si>
    <t>21219131313</t>
  </si>
  <si>
    <t>段慧恩</t>
  </si>
  <si>
    <t>21219134107</t>
  </si>
  <si>
    <t>陈柯楠</t>
  </si>
  <si>
    <t>21219135103</t>
  </si>
  <si>
    <t>王日庆</t>
  </si>
  <si>
    <t>21219137102</t>
  </si>
  <si>
    <t>劳古瑶</t>
  </si>
  <si>
    <t>21219137110</t>
  </si>
  <si>
    <t>叶威成</t>
  </si>
  <si>
    <t>21219137117</t>
  </si>
  <si>
    <t>柯昱帆</t>
  </si>
  <si>
    <t>注：1、学号与姓名按顺序填写；2、如实填写各项内容；3、降级生姓名与学号排在班级最前面；4、专职辅导员经审核后将结果张榜公布；5、每项小计包括基本分。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</si>
</sst>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_ "/>
  </numFmts>
  <fonts count="23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name val="等线"/>
      <charset val="134"/>
      <scheme val="minor"/>
    </font>
    <font>
      <sz val="18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1" applyNumberFormat="0" applyFill="0" applyAlignment="0" applyProtection="0">
      <alignment vertical="center"/>
    </xf>
    <xf numFmtId="0" fontId="10" fillId="0" borderId="31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33" applyNumberFormat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14" fillId="4" borderId="33" applyNumberFormat="0" applyAlignment="0" applyProtection="0">
      <alignment vertical="center"/>
    </xf>
    <xf numFmtId="0" fontId="15" fillId="5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/>
    <xf numFmtId="0" fontId="1" fillId="0" borderId="2" xfId="0" applyFont="1" applyFill="1" applyBorder="1" applyAlignment="1"/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/>
    <xf numFmtId="0" fontId="1" fillId="0" borderId="6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/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/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14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176" fontId="1" fillId="0" borderId="9" xfId="0" applyNumberFormat="1" applyFont="1" applyFill="1" applyBorder="1" applyAlignment="1">
      <alignment horizontal="center" vertical="center"/>
    </xf>
    <xf numFmtId="176" fontId="1" fillId="0" borderId="18" xfId="0" applyNumberFormat="1" applyFont="1" applyFill="1" applyBorder="1" applyAlignment="1">
      <alignment horizontal="center" vertical="center"/>
    </xf>
    <xf numFmtId="176" fontId="1" fillId="0" borderId="20" xfId="0" applyNumberFormat="1" applyFont="1" applyFill="1" applyBorder="1" applyAlignment="1">
      <alignment horizontal="center" vertical="center"/>
    </xf>
    <xf numFmtId="176" fontId="1" fillId="0" borderId="13" xfId="0" applyNumberFormat="1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177" fontId="1" fillId="0" borderId="18" xfId="0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/>
    <xf numFmtId="177" fontId="1" fillId="0" borderId="13" xfId="0" applyNumberFormat="1" applyFont="1" applyFill="1" applyBorder="1" applyAlignment="1">
      <alignment horizontal="center" vertical="center"/>
    </xf>
    <xf numFmtId="0" fontId="1" fillId="0" borderId="28" xfId="0" applyFont="1" applyFill="1" applyBorder="1" applyAlignment="1"/>
    <xf numFmtId="177" fontId="1" fillId="0" borderId="4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68"/>
  <sheetViews>
    <sheetView tabSelected="1" zoomScale="85" zoomScaleNormal="85" workbookViewId="0">
      <pane xSplit="2" ySplit="8" topLeftCell="U53" activePane="bottomRight" state="frozen"/>
      <selection/>
      <selection pane="topRight"/>
      <selection pane="bottomLeft"/>
      <selection pane="bottomRight" activeCell="AC59" sqref="AC59"/>
    </sheetView>
  </sheetViews>
  <sheetFormatPr defaultColWidth="9" defaultRowHeight="13.8"/>
  <cols>
    <col min="1" max="2" width="20.7777777777778" style="2" customWidth="1"/>
    <col min="3" max="30" width="10.7777777777778" style="2" customWidth="1"/>
    <col min="31" max="31" width="20.7777777777778" style="2" customWidth="1"/>
    <col min="32" max="16384" width="9" style="2"/>
  </cols>
  <sheetData>
    <row r="1" ht="22.2" spans="1:3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="1" customFormat="1" ht="15.6" spans="1:31">
      <c r="A2" s="5"/>
      <c r="B2" s="6" t="s">
        <v>1</v>
      </c>
      <c r="C2" s="7" t="s">
        <v>2</v>
      </c>
      <c r="D2" s="8"/>
      <c r="E2" s="8"/>
      <c r="G2" s="5"/>
      <c r="J2" s="34"/>
      <c r="K2" s="34"/>
      <c r="L2" s="34"/>
      <c r="M2" s="34"/>
      <c r="N2" s="34" t="s">
        <v>3</v>
      </c>
      <c r="O2" s="34" t="s">
        <v>4</v>
      </c>
      <c r="P2" s="34"/>
      <c r="Q2" s="34"/>
      <c r="R2" s="34"/>
      <c r="S2" s="34"/>
      <c r="T2" s="44" t="s">
        <v>5</v>
      </c>
      <c r="U2" s="44"/>
      <c r="V2" s="44"/>
      <c r="W2" s="44"/>
      <c r="X2" s="44"/>
      <c r="Y2" s="56"/>
      <c r="Z2" s="56"/>
      <c r="AA2" s="56"/>
      <c r="AB2" s="56"/>
      <c r="AC2" s="34" t="s">
        <v>6</v>
      </c>
      <c r="AD2" s="57"/>
      <c r="AE2" s="5"/>
    </row>
    <row r="3" s="1" customFormat="1" ht="15.6" spans="1:31">
      <c r="A3" s="9"/>
      <c r="B3" s="10"/>
      <c r="C3" s="11" t="s">
        <v>7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35"/>
      <c r="O3" s="36" t="s">
        <v>8</v>
      </c>
      <c r="P3" s="37"/>
      <c r="Q3" s="37"/>
      <c r="R3" s="37"/>
      <c r="S3" s="37"/>
      <c r="T3" s="37"/>
      <c r="U3" s="37"/>
      <c r="V3" s="37"/>
      <c r="W3" s="45"/>
      <c r="X3" s="46"/>
      <c r="Y3" s="58" t="s">
        <v>9</v>
      </c>
      <c r="Z3" s="37"/>
      <c r="AA3" s="37"/>
      <c r="AB3" s="37"/>
      <c r="AC3" s="37"/>
      <c r="AD3" s="46"/>
      <c r="AE3" s="59" t="s">
        <v>10</v>
      </c>
    </row>
    <row r="4" s="1" customFormat="1" ht="15.6" spans="1:31">
      <c r="A4" s="13"/>
      <c r="B4" s="14" t="s">
        <v>11</v>
      </c>
      <c r="C4" s="15" t="s">
        <v>12</v>
      </c>
      <c r="D4" s="16" t="s">
        <v>13</v>
      </c>
      <c r="E4" s="16" t="s">
        <v>14</v>
      </c>
      <c r="F4" s="17" t="s">
        <v>15</v>
      </c>
      <c r="G4" s="18" t="s">
        <v>16</v>
      </c>
      <c r="H4" s="19" t="s">
        <v>17</v>
      </c>
      <c r="I4" s="19" t="s">
        <v>18</v>
      </c>
      <c r="J4" s="19" t="s">
        <v>19</v>
      </c>
      <c r="K4" s="19" t="s">
        <v>20</v>
      </c>
      <c r="L4" s="19"/>
      <c r="M4" s="38"/>
      <c r="N4" s="39"/>
      <c r="O4" s="15" t="s">
        <v>12</v>
      </c>
      <c r="P4" s="19" t="s">
        <v>21</v>
      </c>
      <c r="Q4" s="19" t="s">
        <v>22</v>
      </c>
      <c r="R4" s="19" t="s">
        <v>23</v>
      </c>
      <c r="S4" s="19" t="s">
        <v>24</v>
      </c>
      <c r="T4" s="19" t="s">
        <v>18</v>
      </c>
      <c r="U4" s="19" t="s">
        <v>25</v>
      </c>
      <c r="V4" s="19" t="s">
        <v>26</v>
      </c>
      <c r="W4" s="47" t="s">
        <v>27</v>
      </c>
      <c r="X4" s="39"/>
      <c r="Y4" s="15" t="s">
        <v>12</v>
      </c>
      <c r="Z4" s="16" t="s">
        <v>28</v>
      </c>
      <c r="AA4" s="15" t="s">
        <v>29</v>
      </c>
      <c r="AB4" s="15" t="s">
        <v>29</v>
      </c>
      <c r="AC4" s="16" t="s">
        <v>30</v>
      </c>
      <c r="AD4" s="60"/>
      <c r="AE4" s="61"/>
    </row>
    <row r="5" s="1" customFormat="1" ht="15.6" spans="1:31">
      <c r="A5" s="20" t="s">
        <v>31</v>
      </c>
      <c r="B5" s="21" t="s">
        <v>32</v>
      </c>
      <c r="C5" s="15" t="s">
        <v>33</v>
      </c>
      <c r="D5" s="16" t="s">
        <v>34</v>
      </c>
      <c r="E5" s="16" t="s">
        <v>35</v>
      </c>
      <c r="F5" s="17"/>
      <c r="G5" s="17" t="s">
        <v>36</v>
      </c>
      <c r="H5" s="16"/>
      <c r="I5" s="16" t="s">
        <v>37</v>
      </c>
      <c r="J5" s="16" t="s">
        <v>38</v>
      </c>
      <c r="K5" s="16" t="s">
        <v>39</v>
      </c>
      <c r="L5" s="16"/>
      <c r="M5" s="38"/>
      <c r="N5" s="40"/>
      <c r="O5" s="15" t="s">
        <v>33</v>
      </c>
      <c r="P5" s="16" t="s">
        <v>40</v>
      </c>
      <c r="Q5" s="16" t="s">
        <v>41</v>
      </c>
      <c r="R5" s="16" t="s">
        <v>42</v>
      </c>
      <c r="S5" s="16" t="s">
        <v>43</v>
      </c>
      <c r="T5" s="16" t="s">
        <v>44</v>
      </c>
      <c r="U5" s="16" t="s">
        <v>45</v>
      </c>
      <c r="V5" s="16" t="s">
        <v>46</v>
      </c>
      <c r="W5" s="48" t="s">
        <v>47</v>
      </c>
      <c r="X5" s="40"/>
      <c r="Y5" s="15" t="s">
        <v>33</v>
      </c>
      <c r="Z5" s="16" t="s">
        <v>48</v>
      </c>
      <c r="AA5" s="15" t="s">
        <v>49</v>
      </c>
      <c r="AB5" s="15" t="s">
        <v>49</v>
      </c>
      <c r="AC5" s="16" t="s">
        <v>50</v>
      </c>
      <c r="AD5" s="60"/>
      <c r="AE5" s="61"/>
    </row>
    <row r="6" s="1" customFormat="1" ht="15.6" spans="1:31">
      <c r="A6" s="17" t="s">
        <v>51</v>
      </c>
      <c r="B6" s="22" t="s">
        <v>52</v>
      </c>
      <c r="C6" s="15" t="s">
        <v>31</v>
      </c>
      <c r="D6" s="16" t="s">
        <v>53</v>
      </c>
      <c r="E6" s="16" t="s">
        <v>54</v>
      </c>
      <c r="F6" s="17" t="s">
        <v>55</v>
      </c>
      <c r="G6" s="17" t="s">
        <v>31</v>
      </c>
      <c r="H6" s="16" t="s">
        <v>31</v>
      </c>
      <c r="I6" s="16" t="s">
        <v>56</v>
      </c>
      <c r="J6" s="16" t="s">
        <v>57</v>
      </c>
      <c r="K6" s="16" t="s">
        <v>58</v>
      </c>
      <c r="L6" s="16"/>
      <c r="M6" s="38"/>
      <c r="N6" s="41" t="s">
        <v>59</v>
      </c>
      <c r="O6" s="15" t="s">
        <v>31</v>
      </c>
      <c r="P6" s="16" t="s">
        <v>60</v>
      </c>
      <c r="Q6" s="16" t="s">
        <v>60</v>
      </c>
      <c r="R6" s="16" t="s">
        <v>58</v>
      </c>
      <c r="S6" s="16" t="s">
        <v>61</v>
      </c>
      <c r="T6" s="16" t="s">
        <v>31</v>
      </c>
      <c r="U6" s="16" t="s">
        <v>62</v>
      </c>
      <c r="V6" s="16" t="s">
        <v>63</v>
      </c>
      <c r="W6" s="48" t="s">
        <v>62</v>
      </c>
      <c r="X6" s="41" t="s">
        <v>59</v>
      </c>
      <c r="Y6" s="15" t="s">
        <v>31</v>
      </c>
      <c r="Z6" s="16" t="s">
        <v>64</v>
      </c>
      <c r="AA6" s="15" t="s">
        <v>65</v>
      </c>
      <c r="AB6" s="15" t="s">
        <v>65</v>
      </c>
      <c r="AC6" s="16" t="s">
        <v>39</v>
      </c>
      <c r="AD6" s="62" t="s">
        <v>59</v>
      </c>
      <c r="AE6" s="61"/>
    </row>
    <row r="7" s="1" customFormat="1" ht="15.6" spans="1:31">
      <c r="A7" s="23" t="s">
        <v>21</v>
      </c>
      <c r="B7" s="14" t="s">
        <v>66</v>
      </c>
      <c r="C7" s="15">
        <v>50</v>
      </c>
      <c r="D7" s="16" t="s">
        <v>67</v>
      </c>
      <c r="E7" s="16" t="s">
        <v>68</v>
      </c>
      <c r="F7" s="17"/>
      <c r="G7" s="17" t="s">
        <v>69</v>
      </c>
      <c r="H7" s="16"/>
      <c r="I7" s="16" t="s">
        <v>70</v>
      </c>
      <c r="J7" s="16" t="s">
        <v>71</v>
      </c>
      <c r="K7" s="16" t="s">
        <v>72</v>
      </c>
      <c r="L7" s="16"/>
      <c r="M7" s="38"/>
      <c r="N7" s="41" t="s">
        <v>73</v>
      </c>
      <c r="O7" s="15">
        <v>50</v>
      </c>
      <c r="P7" s="16" t="s">
        <v>49</v>
      </c>
      <c r="Q7" s="16" t="s">
        <v>49</v>
      </c>
      <c r="R7" s="16" t="s">
        <v>72</v>
      </c>
      <c r="S7" s="16" t="s">
        <v>74</v>
      </c>
      <c r="T7" s="16"/>
      <c r="U7" s="16"/>
      <c r="V7" s="16" t="s">
        <v>73</v>
      </c>
      <c r="W7" s="49"/>
      <c r="X7" s="41" t="s">
        <v>73</v>
      </c>
      <c r="Y7" s="15">
        <v>50</v>
      </c>
      <c r="Z7" s="15"/>
      <c r="AA7" s="15" t="s">
        <v>75</v>
      </c>
      <c r="AB7" s="15" t="s">
        <v>75</v>
      </c>
      <c r="AC7" s="16"/>
      <c r="AD7" s="62" t="s">
        <v>73</v>
      </c>
      <c r="AE7" s="61"/>
    </row>
    <row r="8" s="1" customFormat="1" ht="15.6" spans="1:31">
      <c r="A8" s="24" t="s">
        <v>76</v>
      </c>
      <c r="B8" s="25"/>
      <c r="C8" s="26" t="s">
        <v>31</v>
      </c>
      <c r="D8" s="27" t="s">
        <v>31</v>
      </c>
      <c r="E8" s="27" t="s">
        <v>31</v>
      </c>
      <c r="F8" s="27"/>
      <c r="G8" s="27"/>
      <c r="H8" s="27"/>
      <c r="I8" s="27"/>
      <c r="J8" s="27"/>
      <c r="K8" s="27"/>
      <c r="L8" s="27"/>
      <c r="M8" s="42"/>
      <c r="N8" s="43" t="s">
        <v>77</v>
      </c>
      <c r="O8" s="26" t="s">
        <v>31</v>
      </c>
      <c r="P8" s="27" t="s">
        <v>31</v>
      </c>
      <c r="Q8" s="27" t="s">
        <v>31</v>
      </c>
      <c r="R8" s="27"/>
      <c r="S8" s="27"/>
      <c r="T8" s="27"/>
      <c r="U8" s="27"/>
      <c r="V8" s="27"/>
      <c r="W8" s="50"/>
      <c r="X8" s="43" t="s">
        <v>77</v>
      </c>
      <c r="Y8" s="26" t="s">
        <v>31</v>
      </c>
      <c r="Z8" s="26"/>
      <c r="AA8" s="26"/>
      <c r="AB8" s="26"/>
      <c r="AC8" s="27"/>
      <c r="AD8" s="63" t="s">
        <v>77</v>
      </c>
      <c r="AE8" s="64"/>
    </row>
    <row r="9" s="1" customFormat="1" ht="16.35" spans="1:31">
      <c r="A9" s="28" t="s">
        <v>78</v>
      </c>
      <c r="B9" s="27" t="s">
        <v>79</v>
      </c>
      <c r="C9" s="26">
        <v>50</v>
      </c>
      <c r="D9" s="26">
        <v>20</v>
      </c>
      <c r="E9" s="27">
        <v>8.5</v>
      </c>
      <c r="F9" s="27"/>
      <c r="G9" s="27"/>
      <c r="H9" s="27"/>
      <c r="I9" s="27"/>
      <c r="J9" s="27"/>
      <c r="K9" s="27"/>
      <c r="L9" s="27"/>
      <c r="M9" s="27"/>
      <c r="N9" s="43">
        <f t="shared" ref="N9:N61" si="0">C9+D9+E9+F9+G9+H9+I9+J9</f>
        <v>78.5</v>
      </c>
      <c r="O9" s="26">
        <v>50</v>
      </c>
      <c r="P9" s="26">
        <v>20</v>
      </c>
      <c r="Q9" s="26">
        <v>8.5</v>
      </c>
      <c r="R9" s="27"/>
      <c r="S9" s="27"/>
      <c r="T9" s="27"/>
      <c r="U9" s="27"/>
      <c r="V9" s="27"/>
      <c r="W9" s="51"/>
      <c r="X9" s="52">
        <f>SUM(O9+P9+Q9+R9+S9+T9+U9+V9+W9)</f>
        <v>78.5</v>
      </c>
      <c r="Y9" s="26">
        <v>50</v>
      </c>
      <c r="Z9" s="26">
        <v>15</v>
      </c>
      <c r="AA9" s="26">
        <f t="shared" ref="AA9:AA61" si="1">AB9*0.2</f>
        <v>16.6</v>
      </c>
      <c r="AB9" s="26">
        <v>83</v>
      </c>
      <c r="AC9" s="27"/>
      <c r="AD9" s="65">
        <f>Y9+Z9+AA9+AC9</f>
        <v>81.6</v>
      </c>
      <c r="AE9" s="66"/>
    </row>
    <row r="10" s="1" customFormat="1" ht="15.6" spans="1:31">
      <c r="A10" s="29" t="s">
        <v>80</v>
      </c>
      <c r="B10" s="30" t="s">
        <v>81</v>
      </c>
      <c r="C10" s="11">
        <v>50</v>
      </c>
      <c r="D10" s="11">
        <v>18</v>
      </c>
      <c r="E10" s="30">
        <v>8.5</v>
      </c>
      <c r="F10" s="30"/>
      <c r="G10" s="30"/>
      <c r="H10" s="30"/>
      <c r="I10" s="30"/>
      <c r="J10" s="30"/>
      <c r="K10" s="30"/>
      <c r="L10" s="30"/>
      <c r="M10" s="30"/>
      <c r="N10" s="43">
        <f t="shared" si="0"/>
        <v>76.5</v>
      </c>
      <c r="O10" s="11">
        <v>50</v>
      </c>
      <c r="P10" s="11">
        <v>12</v>
      </c>
      <c r="Q10" s="11">
        <v>9</v>
      </c>
      <c r="R10" s="30"/>
      <c r="S10" s="30"/>
      <c r="T10" s="30"/>
      <c r="U10" s="30"/>
      <c r="V10" s="30"/>
      <c r="W10" s="53"/>
      <c r="X10" s="54">
        <f t="shared" ref="X10:X41" si="2">SUM(O10+P10+Q10+R10+S10+T10+U10+V10+W10)</f>
        <v>71</v>
      </c>
      <c r="Y10" s="11">
        <v>50</v>
      </c>
      <c r="Z10" s="11">
        <v>15</v>
      </c>
      <c r="AA10" s="11">
        <f t="shared" si="1"/>
        <v>16</v>
      </c>
      <c r="AB10" s="11">
        <v>80</v>
      </c>
      <c r="AC10" s="30"/>
      <c r="AD10" s="67">
        <f t="shared" ref="AD10:AD41" si="3">Y10+Z10+AA10+AC10</f>
        <v>81</v>
      </c>
      <c r="AE10" s="68"/>
    </row>
    <row r="11" s="1" customFormat="1" ht="15.6" spans="1:31">
      <c r="A11" s="29" t="s">
        <v>82</v>
      </c>
      <c r="B11" s="30" t="s">
        <v>83</v>
      </c>
      <c r="C11" s="11">
        <v>50</v>
      </c>
      <c r="D11" s="11">
        <v>16</v>
      </c>
      <c r="E11" s="30">
        <v>8.5</v>
      </c>
      <c r="F11" s="30"/>
      <c r="G11" s="30"/>
      <c r="H11" s="30"/>
      <c r="I11" s="30"/>
      <c r="J11" s="30"/>
      <c r="K11" s="30"/>
      <c r="L11" s="30"/>
      <c r="M11" s="30"/>
      <c r="N11" s="43">
        <f t="shared" si="0"/>
        <v>74.5</v>
      </c>
      <c r="O11" s="11">
        <v>50</v>
      </c>
      <c r="P11" s="11">
        <v>9</v>
      </c>
      <c r="Q11" s="11">
        <v>6</v>
      </c>
      <c r="R11" s="30"/>
      <c r="S11" s="30"/>
      <c r="T11" s="30"/>
      <c r="U11" s="30"/>
      <c r="V11" s="30"/>
      <c r="W11" s="53"/>
      <c r="X11" s="54">
        <f t="shared" si="2"/>
        <v>65</v>
      </c>
      <c r="Y11" s="11">
        <v>50</v>
      </c>
      <c r="Z11" s="11">
        <v>15</v>
      </c>
      <c r="AA11" s="11">
        <f t="shared" si="1"/>
        <v>14</v>
      </c>
      <c r="AB11" s="11">
        <v>70</v>
      </c>
      <c r="AC11" s="30"/>
      <c r="AD11" s="67">
        <f t="shared" si="3"/>
        <v>79</v>
      </c>
      <c r="AE11" s="68"/>
    </row>
    <row r="12" s="1" customFormat="1" ht="15.6" spans="1:31">
      <c r="A12" s="29" t="s">
        <v>84</v>
      </c>
      <c r="B12" s="30" t="s">
        <v>85</v>
      </c>
      <c r="C12" s="11">
        <v>50</v>
      </c>
      <c r="D12" s="11">
        <v>20</v>
      </c>
      <c r="E12" s="30">
        <v>8.5</v>
      </c>
      <c r="F12" s="30"/>
      <c r="G12" s="30"/>
      <c r="H12" s="30"/>
      <c r="I12" s="30"/>
      <c r="J12" s="30"/>
      <c r="K12" s="30"/>
      <c r="L12" s="30"/>
      <c r="M12" s="30"/>
      <c r="N12" s="43">
        <f t="shared" si="0"/>
        <v>78.5</v>
      </c>
      <c r="O12" s="11">
        <v>50</v>
      </c>
      <c r="P12" s="11">
        <v>9</v>
      </c>
      <c r="Q12" s="11">
        <v>6</v>
      </c>
      <c r="R12" s="30"/>
      <c r="S12" s="30"/>
      <c r="T12" s="30"/>
      <c r="U12" s="30"/>
      <c r="V12" s="30"/>
      <c r="W12" s="53"/>
      <c r="X12" s="54">
        <f t="shared" si="2"/>
        <v>65</v>
      </c>
      <c r="Y12" s="11">
        <v>50</v>
      </c>
      <c r="Z12" s="11">
        <v>15</v>
      </c>
      <c r="AA12" s="11">
        <f t="shared" si="1"/>
        <v>13.4</v>
      </c>
      <c r="AB12" s="11">
        <v>67</v>
      </c>
      <c r="AC12" s="30"/>
      <c r="AD12" s="67">
        <f t="shared" si="3"/>
        <v>78.4</v>
      </c>
      <c r="AE12" s="68"/>
    </row>
    <row r="13" s="1" customFormat="1" ht="15.6" spans="1:31">
      <c r="A13" s="29" t="s">
        <v>86</v>
      </c>
      <c r="B13" s="30" t="s">
        <v>87</v>
      </c>
      <c r="C13" s="11">
        <v>50</v>
      </c>
      <c r="D13" s="11">
        <v>20</v>
      </c>
      <c r="E13" s="30">
        <v>8</v>
      </c>
      <c r="F13" s="30"/>
      <c r="G13" s="30"/>
      <c r="H13" s="30"/>
      <c r="I13" s="30"/>
      <c r="J13" s="30"/>
      <c r="K13" s="30"/>
      <c r="L13" s="30"/>
      <c r="M13" s="30"/>
      <c r="N13" s="43">
        <f t="shared" si="0"/>
        <v>78</v>
      </c>
      <c r="O13" s="11">
        <v>50</v>
      </c>
      <c r="P13" s="11">
        <v>9</v>
      </c>
      <c r="Q13" s="11">
        <v>6</v>
      </c>
      <c r="R13" s="30"/>
      <c r="S13" s="30"/>
      <c r="T13" s="30"/>
      <c r="U13" s="30"/>
      <c r="V13" s="30"/>
      <c r="W13" s="53"/>
      <c r="X13" s="54">
        <f t="shared" si="2"/>
        <v>65</v>
      </c>
      <c r="Y13" s="11">
        <v>50</v>
      </c>
      <c r="Z13" s="11">
        <v>15</v>
      </c>
      <c r="AA13" s="11">
        <f t="shared" si="1"/>
        <v>16.8</v>
      </c>
      <c r="AB13" s="11">
        <v>84</v>
      </c>
      <c r="AC13" s="30"/>
      <c r="AD13" s="67">
        <f t="shared" si="3"/>
        <v>81.8</v>
      </c>
      <c r="AE13" s="68"/>
    </row>
    <row r="14" s="1" customFormat="1" ht="21" customHeight="1" spans="1:31">
      <c r="A14" s="29" t="s">
        <v>88</v>
      </c>
      <c r="B14" s="30" t="s">
        <v>89</v>
      </c>
      <c r="C14" s="11">
        <v>50</v>
      </c>
      <c r="D14" s="11">
        <v>20</v>
      </c>
      <c r="E14" s="30">
        <v>8.5</v>
      </c>
      <c r="F14" s="30"/>
      <c r="G14" s="30"/>
      <c r="H14" s="30"/>
      <c r="I14" s="30"/>
      <c r="J14" s="30"/>
      <c r="K14" s="30"/>
      <c r="L14" s="30"/>
      <c r="M14" s="30"/>
      <c r="N14" s="43">
        <f t="shared" si="0"/>
        <v>78.5</v>
      </c>
      <c r="O14" s="11">
        <v>50</v>
      </c>
      <c r="P14" s="11">
        <v>12</v>
      </c>
      <c r="Q14" s="11">
        <v>9</v>
      </c>
      <c r="R14" s="30"/>
      <c r="S14" s="30"/>
      <c r="T14" s="30"/>
      <c r="U14" s="30"/>
      <c r="V14" s="30"/>
      <c r="W14" s="53"/>
      <c r="X14" s="54">
        <f t="shared" si="2"/>
        <v>71</v>
      </c>
      <c r="Y14" s="11">
        <v>50</v>
      </c>
      <c r="Z14" s="11">
        <v>15</v>
      </c>
      <c r="AA14" s="11">
        <f t="shared" si="1"/>
        <v>15.8</v>
      </c>
      <c r="AB14" s="11">
        <v>79</v>
      </c>
      <c r="AC14" s="30"/>
      <c r="AD14" s="67">
        <f t="shared" si="3"/>
        <v>80.8</v>
      </c>
      <c r="AE14" s="68"/>
    </row>
    <row r="15" s="1" customFormat="1" ht="21" customHeight="1" spans="1:31">
      <c r="A15" s="29" t="s">
        <v>90</v>
      </c>
      <c r="B15" s="30" t="s">
        <v>91</v>
      </c>
      <c r="C15" s="11">
        <v>50</v>
      </c>
      <c r="D15" s="11">
        <v>20</v>
      </c>
      <c r="E15" s="30">
        <v>9.5</v>
      </c>
      <c r="F15" s="30"/>
      <c r="G15" s="30">
        <v>2</v>
      </c>
      <c r="H15" s="30"/>
      <c r="I15" s="30"/>
      <c r="J15" s="30">
        <v>6</v>
      </c>
      <c r="K15" s="30"/>
      <c r="L15" s="30"/>
      <c r="M15" s="30"/>
      <c r="N15" s="43">
        <f t="shared" si="0"/>
        <v>87.5</v>
      </c>
      <c r="O15" s="11">
        <v>50</v>
      </c>
      <c r="P15" s="11">
        <v>12</v>
      </c>
      <c r="Q15" s="11">
        <v>9</v>
      </c>
      <c r="R15" s="30"/>
      <c r="S15" s="30"/>
      <c r="T15" s="30"/>
      <c r="U15" s="30"/>
      <c r="V15" s="30"/>
      <c r="W15" s="53"/>
      <c r="X15" s="54">
        <f t="shared" si="2"/>
        <v>71</v>
      </c>
      <c r="Y15" s="11">
        <v>50</v>
      </c>
      <c r="Z15" s="11">
        <v>15</v>
      </c>
      <c r="AA15" s="11">
        <f t="shared" si="1"/>
        <v>17.6</v>
      </c>
      <c r="AB15" s="11">
        <v>88</v>
      </c>
      <c r="AC15" s="30"/>
      <c r="AD15" s="67">
        <f t="shared" si="3"/>
        <v>82.6</v>
      </c>
      <c r="AE15" s="68"/>
    </row>
    <row r="16" s="1" customFormat="1" ht="21" customHeight="1" spans="1:31">
      <c r="A16" s="29" t="s">
        <v>92</v>
      </c>
      <c r="B16" s="30" t="s">
        <v>93</v>
      </c>
      <c r="C16" s="31">
        <v>50</v>
      </c>
      <c r="D16" s="11">
        <v>20</v>
      </c>
      <c r="E16" s="30">
        <v>8.5</v>
      </c>
      <c r="F16" s="30"/>
      <c r="G16" s="30"/>
      <c r="H16" s="30"/>
      <c r="I16" s="30"/>
      <c r="J16" s="30">
        <v>2</v>
      </c>
      <c r="K16" s="30"/>
      <c r="L16" s="30"/>
      <c r="M16" s="30"/>
      <c r="N16" s="43">
        <f t="shared" si="0"/>
        <v>80.5</v>
      </c>
      <c r="O16" s="11">
        <v>50</v>
      </c>
      <c r="P16" s="11">
        <v>9</v>
      </c>
      <c r="Q16" s="11">
        <v>6</v>
      </c>
      <c r="R16" s="30"/>
      <c r="S16" s="30"/>
      <c r="T16" s="30">
        <v>15</v>
      </c>
      <c r="U16" s="30">
        <v>7.5</v>
      </c>
      <c r="V16" s="30">
        <v>38</v>
      </c>
      <c r="W16" s="53"/>
      <c r="X16" s="54">
        <f t="shared" si="2"/>
        <v>125.5</v>
      </c>
      <c r="Y16" s="11">
        <v>50</v>
      </c>
      <c r="Z16" s="11">
        <v>15</v>
      </c>
      <c r="AA16" s="11">
        <f t="shared" si="1"/>
        <v>18</v>
      </c>
      <c r="AB16" s="11">
        <v>90</v>
      </c>
      <c r="AC16" s="30"/>
      <c r="AD16" s="67">
        <f t="shared" si="3"/>
        <v>83</v>
      </c>
      <c r="AE16" s="68"/>
    </row>
    <row r="17" s="1" customFormat="1" ht="21" customHeight="1" spans="1:31">
      <c r="A17" s="29" t="s">
        <v>94</v>
      </c>
      <c r="B17" s="30" t="s">
        <v>95</v>
      </c>
      <c r="C17" s="31">
        <v>50</v>
      </c>
      <c r="D17" s="11">
        <v>20</v>
      </c>
      <c r="E17" s="30">
        <v>8.5</v>
      </c>
      <c r="F17" s="30"/>
      <c r="G17" s="30"/>
      <c r="H17" s="30"/>
      <c r="I17" s="30"/>
      <c r="J17" s="30"/>
      <c r="K17" s="30"/>
      <c r="L17" s="30"/>
      <c r="M17" s="30"/>
      <c r="N17" s="43">
        <f t="shared" si="0"/>
        <v>78.5</v>
      </c>
      <c r="O17" s="11">
        <v>50</v>
      </c>
      <c r="P17" s="11">
        <v>9</v>
      </c>
      <c r="Q17" s="11">
        <v>6</v>
      </c>
      <c r="R17" s="30"/>
      <c r="S17" s="30"/>
      <c r="T17" s="30"/>
      <c r="U17" s="30"/>
      <c r="V17" s="30"/>
      <c r="W17" s="53"/>
      <c r="X17" s="54">
        <f t="shared" si="2"/>
        <v>65</v>
      </c>
      <c r="Y17" s="11">
        <v>50</v>
      </c>
      <c r="Z17" s="11">
        <v>15</v>
      </c>
      <c r="AA17" s="11">
        <f t="shared" si="1"/>
        <v>15.2</v>
      </c>
      <c r="AB17" s="11">
        <v>76</v>
      </c>
      <c r="AC17" s="30"/>
      <c r="AD17" s="67">
        <f t="shared" si="3"/>
        <v>80.2</v>
      </c>
      <c r="AE17" s="68"/>
    </row>
    <row r="18" s="1" customFormat="1" ht="21" customHeight="1" spans="1:31">
      <c r="A18" s="29" t="s">
        <v>96</v>
      </c>
      <c r="B18" s="30" t="s">
        <v>97</v>
      </c>
      <c r="C18" s="31">
        <v>50</v>
      </c>
      <c r="D18" s="11">
        <v>17</v>
      </c>
      <c r="E18" s="30">
        <v>9.5</v>
      </c>
      <c r="F18" s="30">
        <v>8</v>
      </c>
      <c r="G18" s="30"/>
      <c r="H18" s="30"/>
      <c r="I18" s="30"/>
      <c r="J18" s="30">
        <v>1</v>
      </c>
      <c r="K18" s="30"/>
      <c r="L18" s="30"/>
      <c r="M18" s="30"/>
      <c r="N18" s="43">
        <f t="shared" si="0"/>
        <v>85.5</v>
      </c>
      <c r="O18" s="11">
        <v>50</v>
      </c>
      <c r="P18" s="11">
        <v>15</v>
      </c>
      <c r="Q18" s="11">
        <v>12</v>
      </c>
      <c r="R18" s="30"/>
      <c r="S18" s="30"/>
      <c r="T18" s="30"/>
      <c r="U18" s="30"/>
      <c r="V18" s="30"/>
      <c r="W18" s="53"/>
      <c r="X18" s="54">
        <f t="shared" si="2"/>
        <v>77</v>
      </c>
      <c r="Y18" s="11">
        <v>50</v>
      </c>
      <c r="Z18" s="11">
        <v>15</v>
      </c>
      <c r="AA18" s="11">
        <f t="shared" si="1"/>
        <v>16.2</v>
      </c>
      <c r="AB18" s="11">
        <v>81</v>
      </c>
      <c r="AC18" s="30"/>
      <c r="AD18" s="67">
        <f t="shared" si="3"/>
        <v>81.2</v>
      </c>
      <c r="AE18" s="68"/>
    </row>
    <row r="19" s="1" customFormat="1" ht="21" customHeight="1" spans="1:31">
      <c r="A19" s="29" t="s">
        <v>98</v>
      </c>
      <c r="B19" s="30" t="s">
        <v>99</v>
      </c>
      <c r="C19" s="31">
        <v>50</v>
      </c>
      <c r="D19" s="11">
        <v>20</v>
      </c>
      <c r="E19" s="30">
        <v>8.5</v>
      </c>
      <c r="F19" s="30"/>
      <c r="G19" s="30"/>
      <c r="H19" s="30"/>
      <c r="I19" s="30"/>
      <c r="J19" s="30"/>
      <c r="K19" s="30"/>
      <c r="L19" s="30"/>
      <c r="M19" s="30"/>
      <c r="N19" s="43">
        <f t="shared" si="0"/>
        <v>78.5</v>
      </c>
      <c r="O19" s="11">
        <v>50</v>
      </c>
      <c r="P19" s="11">
        <v>12</v>
      </c>
      <c r="Q19" s="11">
        <v>9</v>
      </c>
      <c r="R19" s="30"/>
      <c r="S19" s="30"/>
      <c r="T19" s="30"/>
      <c r="U19" s="30"/>
      <c r="V19" s="30"/>
      <c r="W19" s="53"/>
      <c r="X19" s="54">
        <f t="shared" si="2"/>
        <v>71</v>
      </c>
      <c r="Y19" s="11">
        <v>50</v>
      </c>
      <c r="Z19" s="11">
        <v>15</v>
      </c>
      <c r="AA19" s="11">
        <f t="shared" si="1"/>
        <v>16.8</v>
      </c>
      <c r="AB19" s="11">
        <v>84</v>
      </c>
      <c r="AC19" s="30"/>
      <c r="AD19" s="67">
        <f t="shared" si="3"/>
        <v>81.8</v>
      </c>
      <c r="AE19" s="68"/>
    </row>
    <row r="20" s="1" customFormat="1" ht="21" customHeight="1" spans="1:31">
      <c r="A20" s="29" t="s">
        <v>100</v>
      </c>
      <c r="B20" s="30" t="s">
        <v>101</v>
      </c>
      <c r="C20" s="31">
        <v>50</v>
      </c>
      <c r="D20" s="11">
        <v>20</v>
      </c>
      <c r="E20" s="30">
        <v>8.5</v>
      </c>
      <c r="F20" s="30"/>
      <c r="G20" s="30"/>
      <c r="H20" s="30"/>
      <c r="I20" s="30"/>
      <c r="J20" s="30"/>
      <c r="K20" s="30"/>
      <c r="L20" s="30"/>
      <c r="M20" s="30"/>
      <c r="N20" s="43">
        <f t="shared" si="0"/>
        <v>78.5</v>
      </c>
      <c r="O20" s="11">
        <v>50</v>
      </c>
      <c r="P20" s="11">
        <v>9</v>
      </c>
      <c r="Q20" s="11">
        <v>6</v>
      </c>
      <c r="R20" s="30"/>
      <c r="S20" s="30"/>
      <c r="T20" s="30"/>
      <c r="U20" s="30"/>
      <c r="V20" s="30"/>
      <c r="W20" s="53"/>
      <c r="X20" s="54">
        <f t="shared" si="2"/>
        <v>65</v>
      </c>
      <c r="Y20" s="11">
        <v>50</v>
      </c>
      <c r="Z20" s="11">
        <v>15</v>
      </c>
      <c r="AA20" s="11">
        <f t="shared" si="1"/>
        <v>10.2</v>
      </c>
      <c r="AB20" s="11">
        <v>51</v>
      </c>
      <c r="AC20" s="30"/>
      <c r="AD20" s="67">
        <f t="shared" si="3"/>
        <v>75.2</v>
      </c>
      <c r="AE20" s="68"/>
    </row>
    <row r="21" s="1" customFormat="1" ht="21" customHeight="1" spans="1:31">
      <c r="A21" s="29" t="s">
        <v>102</v>
      </c>
      <c r="B21" s="30" t="s">
        <v>103</v>
      </c>
      <c r="C21" s="31">
        <v>50</v>
      </c>
      <c r="D21" s="11">
        <v>20</v>
      </c>
      <c r="E21" s="30">
        <v>9</v>
      </c>
      <c r="F21" s="30"/>
      <c r="G21" s="30"/>
      <c r="H21" s="30"/>
      <c r="I21" s="30"/>
      <c r="J21" s="30"/>
      <c r="K21" s="30"/>
      <c r="L21" s="30"/>
      <c r="M21" s="30"/>
      <c r="N21" s="43">
        <f t="shared" si="0"/>
        <v>79</v>
      </c>
      <c r="O21" s="11">
        <v>50</v>
      </c>
      <c r="P21" s="11">
        <v>12</v>
      </c>
      <c r="Q21" s="11">
        <v>9</v>
      </c>
      <c r="R21" s="30"/>
      <c r="S21" s="30"/>
      <c r="T21" s="30"/>
      <c r="U21" s="30"/>
      <c r="V21" s="30"/>
      <c r="W21" s="53"/>
      <c r="X21" s="54">
        <f t="shared" si="2"/>
        <v>71</v>
      </c>
      <c r="Y21" s="11">
        <v>50</v>
      </c>
      <c r="Z21" s="11">
        <v>15</v>
      </c>
      <c r="AA21" s="11">
        <f t="shared" si="1"/>
        <v>14.6</v>
      </c>
      <c r="AB21" s="11">
        <v>73</v>
      </c>
      <c r="AC21" s="30"/>
      <c r="AD21" s="67">
        <f t="shared" si="3"/>
        <v>79.6</v>
      </c>
      <c r="AE21" s="68"/>
    </row>
    <row r="22" s="1" customFormat="1" ht="21" customHeight="1" spans="1:31">
      <c r="A22" s="29" t="s">
        <v>104</v>
      </c>
      <c r="B22" s="30" t="s">
        <v>105</v>
      </c>
      <c r="C22" s="11">
        <v>50</v>
      </c>
      <c r="D22" s="11">
        <v>19</v>
      </c>
      <c r="E22" s="30">
        <v>9.5</v>
      </c>
      <c r="F22" s="30"/>
      <c r="G22" s="30"/>
      <c r="H22" s="30"/>
      <c r="I22" s="30"/>
      <c r="J22" s="30"/>
      <c r="K22" s="30"/>
      <c r="L22" s="30"/>
      <c r="M22" s="30"/>
      <c r="N22" s="43">
        <f t="shared" si="0"/>
        <v>78.5</v>
      </c>
      <c r="O22" s="11">
        <v>50</v>
      </c>
      <c r="P22" s="11">
        <v>12</v>
      </c>
      <c r="Q22" s="11">
        <v>9</v>
      </c>
      <c r="R22" s="30"/>
      <c r="S22" s="30"/>
      <c r="T22" s="55">
        <v>7.5</v>
      </c>
      <c r="U22" s="30"/>
      <c r="V22" s="30"/>
      <c r="W22" s="53"/>
      <c r="X22" s="54">
        <f t="shared" si="2"/>
        <v>78.5</v>
      </c>
      <c r="Y22" s="11">
        <v>50</v>
      </c>
      <c r="Z22" s="11">
        <v>15</v>
      </c>
      <c r="AA22" s="11">
        <f t="shared" si="1"/>
        <v>16.6</v>
      </c>
      <c r="AB22" s="11">
        <v>83</v>
      </c>
      <c r="AC22" s="30"/>
      <c r="AD22" s="67">
        <f t="shared" si="3"/>
        <v>81.6</v>
      </c>
      <c r="AE22" s="68"/>
    </row>
    <row r="23" s="1" customFormat="1" ht="21" customHeight="1" spans="1:31">
      <c r="A23" s="29" t="s">
        <v>106</v>
      </c>
      <c r="B23" s="30" t="s">
        <v>107</v>
      </c>
      <c r="C23" s="11">
        <v>50</v>
      </c>
      <c r="D23" s="11">
        <v>20</v>
      </c>
      <c r="E23" s="30">
        <v>8.5</v>
      </c>
      <c r="F23" s="30"/>
      <c r="G23" s="30"/>
      <c r="H23" s="30"/>
      <c r="I23" s="30"/>
      <c r="J23" s="30"/>
      <c r="K23" s="30"/>
      <c r="L23" s="30"/>
      <c r="M23" s="30"/>
      <c r="N23" s="43">
        <f t="shared" si="0"/>
        <v>78.5</v>
      </c>
      <c r="O23" s="11">
        <v>50</v>
      </c>
      <c r="P23" s="11">
        <v>12</v>
      </c>
      <c r="Q23" s="11">
        <v>9</v>
      </c>
      <c r="R23" s="30"/>
      <c r="S23" s="30"/>
      <c r="T23" s="30"/>
      <c r="U23" s="30"/>
      <c r="V23" s="30"/>
      <c r="W23" s="53"/>
      <c r="X23" s="54">
        <f t="shared" si="2"/>
        <v>71</v>
      </c>
      <c r="Y23" s="11">
        <v>50</v>
      </c>
      <c r="Z23" s="11">
        <v>15</v>
      </c>
      <c r="AA23" s="11">
        <f t="shared" si="1"/>
        <v>14.4</v>
      </c>
      <c r="AB23" s="11">
        <v>72</v>
      </c>
      <c r="AC23" s="30"/>
      <c r="AD23" s="67">
        <f t="shared" si="3"/>
        <v>79.4</v>
      </c>
      <c r="AE23" s="68"/>
    </row>
    <row r="24" s="1" customFormat="1" ht="21" customHeight="1" spans="1:31">
      <c r="A24" s="29" t="s">
        <v>108</v>
      </c>
      <c r="B24" s="30" t="s">
        <v>109</v>
      </c>
      <c r="C24" s="11">
        <v>50</v>
      </c>
      <c r="D24" s="11">
        <v>20</v>
      </c>
      <c r="E24" s="30">
        <v>8.5</v>
      </c>
      <c r="F24" s="30"/>
      <c r="G24" s="30"/>
      <c r="H24" s="30"/>
      <c r="I24" s="30"/>
      <c r="J24" s="30"/>
      <c r="K24" s="30"/>
      <c r="L24" s="30"/>
      <c r="M24" s="30"/>
      <c r="N24" s="43">
        <f t="shared" si="0"/>
        <v>78.5</v>
      </c>
      <c r="O24" s="11">
        <v>50</v>
      </c>
      <c r="P24" s="11">
        <v>12</v>
      </c>
      <c r="Q24" s="11">
        <v>9</v>
      </c>
      <c r="R24" s="30"/>
      <c r="S24" s="30"/>
      <c r="T24" s="30"/>
      <c r="U24" s="30"/>
      <c r="V24" s="30"/>
      <c r="W24" s="53"/>
      <c r="X24" s="54">
        <f t="shared" si="2"/>
        <v>71</v>
      </c>
      <c r="Y24" s="11">
        <v>50</v>
      </c>
      <c r="Z24" s="11">
        <v>15</v>
      </c>
      <c r="AA24" s="11">
        <f t="shared" si="1"/>
        <v>15.6</v>
      </c>
      <c r="AB24" s="11">
        <v>78</v>
      </c>
      <c r="AC24" s="30"/>
      <c r="AD24" s="67">
        <f t="shared" si="3"/>
        <v>80.6</v>
      </c>
      <c r="AE24" s="68"/>
    </row>
    <row r="25" s="1" customFormat="1" ht="21" customHeight="1" spans="1:31">
      <c r="A25" s="29" t="s">
        <v>110</v>
      </c>
      <c r="B25" s="30" t="s">
        <v>111</v>
      </c>
      <c r="C25" s="11">
        <v>50</v>
      </c>
      <c r="D25" s="11">
        <v>18</v>
      </c>
      <c r="E25" s="30">
        <v>9.5</v>
      </c>
      <c r="F25" s="30">
        <v>6</v>
      </c>
      <c r="G25" s="30">
        <v>4</v>
      </c>
      <c r="H25" s="30"/>
      <c r="I25" s="30"/>
      <c r="J25" s="30">
        <v>6</v>
      </c>
      <c r="K25" s="30"/>
      <c r="L25" s="30"/>
      <c r="M25" s="30"/>
      <c r="N25" s="43">
        <f t="shared" si="0"/>
        <v>93.5</v>
      </c>
      <c r="O25" s="11">
        <v>50</v>
      </c>
      <c r="P25" s="11">
        <v>15</v>
      </c>
      <c r="Q25" s="11">
        <v>12</v>
      </c>
      <c r="R25" s="30"/>
      <c r="S25" s="30">
        <v>4</v>
      </c>
      <c r="T25" s="30">
        <v>12</v>
      </c>
      <c r="U25" s="30"/>
      <c r="V25" s="30"/>
      <c r="W25" s="53"/>
      <c r="X25" s="54">
        <f t="shared" si="2"/>
        <v>93</v>
      </c>
      <c r="Y25" s="11">
        <v>50</v>
      </c>
      <c r="Z25" s="11">
        <v>15</v>
      </c>
      <c r="AA25" s="11">
        <f t="shared" si="1"/>
        <v>16.4</v>
      </c>
      <c r="AB25" s="11">
        <v>82</v>
      </c>
      <c r="AC25" s="30"/>
      <c r="AD25" s="67">
        <f t="shared" si="3"/>
        <v>81.4</v>
      </c>
      <c r="AE25" s="68"/>
    </row>
    <row r="26" s="1" customFormat="1" ht="21" customHeight="1" spans="1:31">
      <c r="A26" s="29" t="s">
        <v>112</v>
      </c>
      <c r="B26" s="30" t="s">
        <v>113</v>
      </c>
      <c r="C26" s="31">
        <v>50</v>
      </c>
      <c r="D26" s="11">
        <v>20</v>
      </c>
      <c r="E26" s="30">
        <v>9</v>
      </c>
      <c r="F26" s="30"/>
      <c r="G26" s="30"/>
      <c r="H26" s="30"/>
      <c r="I26" s="30"/>
      <c r="J26" s="30"/>
      <c r="K26" s="30"/>
      <c r="L26" s="30"/>
      <c r="M26" s="30"/>
      <c r="N26" s="43">
        <f t="shared" si="0"/>
        <v>79</v>
      </c>
      <c r="O26" s="11">
        <v>50</v>
      </c>
      <c r="P26" s="11">
        <v>12</v>
      </c>
      <c r="Q26" s="11">
        <v>9</v>
      </c>
      <c r="R26" s="30"/>
      <c r="S26" s="30"/>
      <c r="T26" s="30"/>
      <c r="U26" s="30"/>
      <c r="V26" s="30"/>
      <c r="W26" s="53"/>
      <c r="X26" s="54">
        <f t="shared" si="2"/>
        <v>71</v>
      </c>
      <c r="Y26" s="11">
        <v>50</v>
      </c>
      <c r="Z26" s="11">
        <v>15</v>
      </c>
      <c r="AA26" s="11">
        <f t="shared" si="1"/>
        <v>14.4</v>
      </c>
      <c r="AB26" s="11">
        <v>72</v>
      </c>
      <c r="AC26" s="30"/>
      <c r="AD26" s="67">
        <f t="shared" si="3"/>
        <v>79.4</v>
      </c>
      <c r="AE26" s="68"/>
    </row>
    <row r="27" s="1" customFormat="1" ht="21" customHeight="1" spans="1:31">
      <c r="A27" s="29" t="s">
        <v>114</v>
      </c>
      <c r="B27" s="30" t="s">
        <v>115</v>
      </c>
      <c r="C27" s="31">
        <v>50</v>
      </c>
      <c r="D27" s="11">
        <v>20</v>
      </c>
      <c r="E27" s="30">
        <v>8.5</v>
      </c>
      <c r="F27" s="30"/>
      <c r="G27" s="30"/>
      <c r="H27" s="30"/>
      <c r="I27" s="30"/>
      <c r="J27" s="30"/>
      <c r="K27" s="30"/>
      <c r="L27" s="30"/>
      <c r="M27" s="30"/>
      <c r="N27" s="43">
        <f t="shared" si="0"/>
        <v>78.5</v>
      </c>
      <c r="O27" s="11">
        <v>50</v>
      </c>
      <c r="P27" s="11">
        <v>12</v>
      </c>
      <c r="Q27" s="11">
        <v>9</v>
      </c>
      <c r="R27" s="30"/>
      <c r="S27" s="30"/>
      <c r="T27" s="30"/>
      <c r="U27" s="30"/>
      <c r="V27" s="30"/>
      <c r="W27" s="53"/>
      <c r="X27" s="54">
        <f t="shared" si="2"/>
        <v>71</v>
      </c>
      <c r="Y27" s="11">
        <v>50</v>
      </c>
      <c r="Z27" s="11">
        <v>15</v>
      </c>
      <c r="AA27" s="11">
        <f t="shared" si="1"/>
        <v>15</v>
      </c>
      <c r="AB27" s="11">
        <v>75</v>
      </c>
      <c r="AC27" s="30"/>
      <c r="AD27" s="67">
        <f t="shared" si="3"/>
        <v>80</v>
      </c>
      <c r="AE27" s="68"/>
    </row>
    <row r="28" s="1" customFormat="1" ht="21" customHeight="1" spans="1:31">
      <c r="A28" s="29" t="s">
        <v>116</v>
      </c>
      <c r="B28" s="30" t="s">
        <v>117</v>
      </c>
      <c r="C28" s="31">
        <v>50</v>
      </c>
      <c r="D28" s="11">
        <v>20</v>
      </c>
      <c r="E28" s="30">
        <v>9.5</v>
      </c>
      <c r="F28" s="30"/>
      <c r="G28" s="30">
        <v>4</v>
      </c>
      <c r="H28" s="30"/>
      <c r="I28" s="30"/>
      <c r="J28" s="30"/>
      <c r="K28" s="30"/>
      <c r="L28" s="30"/>
      <c r="M28" s="30"/>
      <c r="N28" s="43">
        <f t="shared" si="0"/>
        <v>83.5</v>
      </c>
      <c r="O28" s="11">
        <v>50</v>
      </c>
      <c r="P28" s="11">
        <v>12</v>
      </c>
      <c r="Q28" s="11">
        <v>9</v>
      </c>
      <c r="R28" s="30"/>
      <c r="S28" s="30"/>
      <c r="T28" s="55">
        <v>30</v>
      </c>
      <c r="U28" s="30"/>
      <c r="V28" s="30"/>
      <c r="W28" s="53"/>
      <c r="X28" s="54">
        <f t="shared" si="2"/>
        <v>101</v>
      </c>
      <c r="Y28" s="11">
        <v>50</v>
      </c>
      <c r="Z28" s="11">
        <v>15</v>
      </c>
      <c r="AA28" s="11">
        <f t="shared" si="1"/>
        <v>15</v>
      </c>
      <c r="AB28" s="11">
        <v>75</v>
      </c>
      <c r="AC28" s="30"/>
      <c r="AD28" s="67">
        <f t="shared" si="3"/>
        <v>80</v>
      </c>
      <c r="AE28" s="68"/>
    </row>
    <row r="29" s="1" customFormat="1" ht="21" customHeight="1" spans="1:31">
      <c r="A29" s="29" t="s">
        <v>118</v>
      </c>
      <c r="B29" s="30" t="s">
        <v>119</v>
      </c>
      <c r="C29" s="31">
        <v>50</v>
      </c>
      <c r="D29" s="11">
        <v>20</v>
      </c>
      <c r="E29" s="30">
        <v>8</v>
      </c>
      <c r="F29" s="30"/>
      <c r="G29" s="30"/>
      <c r="H29" s="30"/>
      <c r="I29" s="30"/>
      <c r="J29" s="30"/>
      <c r="K29" s="30"/>
      <c r="L29" s="30"/>
      <c r="M29" s="30"/>
      <c r="N29" s="43">
        <f t="shared" si="0"/>
        <v>78</v>
      </c>
      <c r="O29" s="11">
        <v>50</v>
      </c>
      <c r="P29" s="11">
        <v>12</v>
      </c>
      <c r="Q29" s="11">
        <v>9</v>
      </c>
      <c r="R29" s="30"/>
      <c r="S29" s="30"/>
      <c r="T29" s="30"/>
      <c r="U29" s="30"/>
      <c r="V29" s="30"/>
      <c r="W29" s="53"/>
      <c r="X29" s="54">
        <f t="shared" si="2"/>
        <v>71</v>
      </c>
      <c r="Y29" s="11">
        <v>50</v>
      </c>
      <c r="Z29" s="11">
        <v>15</v>
      </c>
      <c r="AA29" s="11">
        <f t="shared" si="1"/>
        <v>15.2</v>
      </c>
      <c r="AB29" s="11">
        <v>76</v>
      </c>
      <c r="AC29" s="30"/>
      <c r="AD29" s="67">
        <f t="shared" si="3"/>
        <v>80.2</v>
      </c>
      <c r="AE29" s="68"/>
    </row>
    <row r="30" s="1" customFormat="1" ht="21" customHeight="1" spans="1:31">
      <c r="A30" s="29" t="s">
        <v>120</v>
      </c>
      <c r="B30" s="30" t="s">
        <v>121</v>
      </c>
      <c r="C30" s="31">
        <v>50</v>
      </c>
      <c r="D30" s="11">
        <v>20</v>
      </c>
      <c r="E30" s="30">
        <v>9.5</v>
      </c>
      <c r="F30" s="30"/>
      <c r="G30" s="30"/>
      <c r="H30" s="30"/>
      <c r="I30" s="30"/>
      <c r="J30" s="30"/>
      <c r="K30" s="30"/>
      <c r="L30" s="30"/>
      <c r="M30" s="30"/>
      <c r="N30" s="43">
        <f t="shared" si="0"/>
        <v>79.5</v>
      </c>
      <c r="O30" s="11">
        <v>50</v>
      </c>
      <c r="P30" s="11">
        <v>12</v>
      </c>
      <c r="Q30" s="11">
        <v>9</v>
      </c>
      <c r="R30" s="30"/>
      <c r="S30" s="30"/>
      <c r="T30" s="30"/>
      <c r="U30" s="30"/>
      <c r="V30" s="30">
        <v>19</v>
      </c>
      <c r="W30" s="53">
        <v>15</v>
      </c>
      <c r="X30" s="54">
        <f t="shared" si="2"/>
        <v>105</v>
      </c>
      <c r="Y30" s="11">
        <v>50</v>
      </c>
      <c r="Z30" s="11">
        <v>15</v>
      </c>
      <c r="AA30" s="11">
        <f t="shared" si="1"/>
        <v>15.6</v>
      </c>
      <c r="AB30" s="11">
        <v>78</v>
      </c>
      <c r="AC30" s="69">
        <v>3</v>
      </c>
      <c r="AD30" s="67">
        <f t="shared" si="3"/>
        <v>83.6</v>
      </c>
      <c r="AE30" s="68"/>
    </row>
    <row r="31" s="1" customFormat="1" ht="21" customHeight="1" spans="1:31">
      <c r="A31" s="29" t="s">
        <v>122</v>
      </c>
      <c r="B31" s="30" t="s">
        <v>123</v>
      </c>
      <c r="C31" s="31">
        <v>50</v>
      </c>
      <c r="D31" s="11">
        <v>20</v>
      </c>
      <c r="E31" s="30">
        <v>8.5</v>
      </c>
      <c r="F31" s="30"/>
      <c r="G31" s="30"/>
      <c r="H31" s="30"/>
      <c r="I31" s="30"/>
      <c r="J31" s="30"/>
      <c r="K31" s="30"/>
      <c r="L31" s="30"/>
      <c r="M31" s="30"/>
      <c r="N31" s="43">
        <f t="shared" si="0"/>
        <v>78.5</v>
      </c>
      <c r="O31" s="11">
        <v>50</v>
      </c>
      <c r="P31" s="11">
        <v>12</v>
      </c>
      <c r="Q31" s="11">
        <v>9</v>
      </c>
      <c r="R31" s="30"/>
      <c r="S31" s="30"/>
      <c r="T31" s="30"/>
      <c r="U31" s="30"/>
      <c r="V31" s="55">
        <v>25</v>
      </c>
      <c r="W31" s="53"/>
      <c r="X31" s="54">
        <f t="shared" si="2"/>
        <v>96</v>
      </c>
      <c r="Y31" s="11">
        <v>50</v>
      </c>
      <c r="Z31" s="11">
        <v>15</v>
      </c>
      <c r="AA31" s="11">
        <f t="shared" si="1"/>
        <v>12.8</v>
      </c>
      <c r="AB31" s="11">
        <v>64</v>
      </c>
      <c r="AC31" s="30"/>
      <c r="AD31" s="67">
        <f t="shared" si="3"/>
        <v>77.8</v>
      </c>
      <c r="AE31" s="68"/>
    </row>
    <row r="32" s="1" customFormat="1" ht="21" customHeight="1" spans="1:31">
      <c r="A32" s="29" t="s">
        <v>124</v>
      </c>
      <c r="B32" s="30" t="s">
        <v>125</v>
      </c>
      <c r="C32" s="11">
        <v>50</v>
      </c>
      <c r="D32" s="11">
        <v>20</v>
      </c>
      <c r="E32" s="30">
        <v>8.5</v>
      </c>
      <c r="F32" s="30"/>
      <c r="G32" s="30"/>
      <c r="H32" s="30"/>
      <c r="I32" s="30"/>
      <c r="J32" s="30"/>
      <c r="K32" s="30"/>
      <c r="L32" s="30"/>
      <c r="M32" s="30"/>
      <c r="N32" s="43">
        <f t="shared" si="0"/>
        <v>78.5</v>
      </c>
      <c r="O32" s="11">
        <v>50</v>
      </c>
      <c r="P32" s="11">
        <v>0</v>
      </c>
      <c r="Q32" s="11">
        <v>0</v>
      </c>
      <c r="R32" s="30"/>
      <c r="S32" s="30"/>
      <c r="T32" s="30"/>
      <c r="U32" s="30"/>
      <c r="V32" s="30"/>
      <c r="W32" s="53"/>
      <c r="X32" s="54">
        <f t="shared" si="2"/>
        <v>50</v>
      </c>
      <c r="Y32" s="11">
        <v>50</v>
      </c>
      <c r="Z32" s="11">
        <v>15</v>
      </c>
      <c r="AA32" s="11">
        <f t="shared" si="1"/>
        <v>14.4</v>
      </c>
      <c r="AB32" s="11">
        <v>72</v>
      </c>
      <c r="AC32" s="30"/>
      <c r="AD32" s="67">
        <f t="shared" si="3"/>
        <v>79.4</v>
      </c>
      <c r="AE32" s="68"/>
    </row>
    <row r="33" s="1" customFormat="1" ht="21" customHeight="1" spans="1:31">
      <c r="A33" s="29" t="s">
        <v>126</v>
      </c>
      <c r="B33" s="30" t="s">
        <v>127</v>
      </c>
      <c r="C33" s="31">
        <v>50</v>
      </c>
      <c r="D33" s="11">
        <v>20</v>
      </c>
      <c r="E33" s="30">
        <v>8</v>
      </c>
      <c r="F33" s="30"/>
      <c r="G33" s="30"/>
      <c r="H33" s="30"/>
      <c r="I33" s="30"/>
      <c r="J33" s="30"/>
      <c r="K33" s="30"/>
      <c r="L33" s="30"/>
      <c r="M33" s="30"/>
      <c r="N33" s="43">
        <f t="shared" si="0"/>
        <v>78</v>
      </c>
      <c r="O33" s="11">
        <v>50</v>
      </c>
      <c r="P33" s="11">
        <v>9</v>
      </c>
      <c r="Q33" s="11">
        <v>6</v>
      </c>
      <c r="R33" s="30"/>
      <c r="S33" s="30"/>
      <c r="T33" s="30"/>
      <c r="U33" s="30"/>
      <c r="V33" s="30"/>
      <c r="W33" s="53"/>
      <c r="X33" s="54">
        <f t="shared" si="2"/>
        <v>65</v>
      </c>
      <c r="Y33" s="11">
        <v>50</v>
      </c>
      <c r="Z33" s="11">
        <v>15</v>
      </c>
      <c r="AA33" s="11">
        <f t="shared" si="1"/>
        <v>13.6</v>
      </c>
      <c r="AB33" s="11">
        <v>68</v>
      </c>
      <c r="AC33" s="30"/>
      <c r="AD33" s="67">
        <f t="shared" si="3"/>
        <v>78.6</v>
      </c>
      <c r="AE33" s="68"/>
    </row>
    <row r="34" s="1" customFormat="1" ht="21" customHeight="1" spans="1:31">
      <c r="A34" s="29" t="s">
        <v>128</v>
      </c>
      <c r="B34" s="30" t="s">
        <v>129</v>
      </c>
      <c r="C34" s="31">
        <v>50</v>
      </c>
      <c r="D34" s="11">
        <v>20</v>
      </c>
      <c r="E34" s="30">
        <v>9.5</v>
      </c>
      <c r="F34" s="30"/>
      <c r="G34" s="30"/>
      <c r="H34" s="30"/>
      <c r="I34" s="30"/>
      <c r="J34" s="30"/>
      <c r="K34" s="30"/>
      <c r="L34" s="30"/>
      <c r="M34" s="30"/>
      <c r="N34" s="43">
        <f t="shared" si="0"/>
        <v>79.5</v>
      </c>
      <c r="O34" s="11">
        <v>50</v>
      </c>
      <c r="P34" s="11">
        <v>15</v>
      </c>
      <c r="Q34" s="11">
        <v>12</v>
      </c>
      <c r="R34" s="30"/>
      <c r="S34" s="30"/>
      <c r="T34" s="30"/>
      <c r="U34" s="30"/>
      <c r="V34" s="30"/>
      <c r="W34" s="53"/>
      <c r="X34" s="54">
        <f t="shared" si="2"/>
        <v>77</v>
      </c>
      <c r="Y34" s="11">
        <v>50</v>
      </c>
      <c r="Z34" s="11">
        <v>15</v>
      </c>
      <c r="AA34" s="11">
        <f t="shared" si="1"/>
        <v>16.2</v>
      </c>
      <c r="AB34" s="11">
        <v>81</v>
      </c>
      <c r="AC34" s="30"/>
      <c r="AD34" s="67">
        <f t="shared" si="3"/>
        <v>81.2</v>
      </c>
      <c r="AE34" s="68"/>
    </row>
    <row r="35" s="1" customFormat="1" ht="21" customHeight="1" spans="1:31">
      <c r="A35" s="29" t="s">
        <v>130</v>
      </c>
      <c r="B35" s="30" t="s">
        <v>131</v>
      </c>
      <c r="C35" s="31">
        <v>50</v>
      </c>
      <c r="D35" s="11">
        <v>20</v>
      </c>
      <c r="E35" s="30">
        <v>8</v>
      </c>
      <c r="F35" s="30"/>
      <c r="G35" s="30"/>
      <c r="H35" s="30"/>
      <c r="I35" s="30"/>
      <c r="J35" s="30"/>
      <c r="K35" s="30"/>
      <c r="L35" s="30"/>
      <c r="M35" s="30"/>
      <c r="N35" s="43">
        <f t="shared" si="0"/>
        <v>78</v>
      </c>
      <c r="O35" s="11">
        <v>50</v>
      </c>
      <c r="P35" s="11">
        <v>12</v>
      </c>
      <c r="Q35" s="11">
        <v>12</v>
      </c>
      <c r="R35" s="30"/>
      <c r="S35" s="30"/>
      <c r="T35" s="30"/>
      <c r="U35" s="30"/>
      <c r="V35" s="30"/>
      <c r="W35" s="53"/>
      <c r="X35" s="54">
        <f t="shared" si="2"/>
        <v>74</v>
      </c>
      <c r="Y35" s="11">
        <v>50</v>
      </c>
      <c r="Z35" s="11">
        <v>15</v>
      </c>
      <c r="AA35" s="11">
        <f t="shared" si="1"/>
        <v>10.8</v>
      </c>
      <c r="AB35" s="11">
        <v>54</v>
      </c>
      <c r="AC35" s="30"/>
      <c r="AD35" s="67">
        <f t="shared" si="3"/>
        <v>75.8</v>
      </c>
      <c r="AE35" s="68"/>
    </row>
    <row r="36" s="1" customFormat="1" ht="21" customHeight="1" spans="1:31">
      <c r="A36" s="29" t="s">
        <v>132</v>
      </c>
      <c r="B36" s="30" t="s">
        <v>133</v>
      </c>
      <c r="C36" s="31">
        <v>50</v>
      </c>
      <c r="D36" s="11">
        <v>19</v>
      </c>
      <c r="E36" s="30">
        <v>8</v>
      </c>
      <c r="F36" s="30"/>
      <c r="G36" s="30"/>
      <c r="H36" s="30"/>
      <c r="I36" s="30"/>
      <c r="J36" s="30"/>
      <c r="K36" s="30"/>
      <c r="L36" s="30"/>
      <c r="M36" s="30"/>
      <c r="N36" s="43">
        <f t="shared" si="0"/>
        <v>77</v>
      </c>
      <c r="O36" s="11">
        <v>50</v>
      </c>
      <c r="P36" s="11">
        <v>15</v>
      </c>
      <c r="Q36" s="11">
        <v>12</v>
      </c>
      <c r="R36" s="30"/>
      <c r="S36" s="30"/>
      <c r="T36" s="30"/>
      <c r="U36" s="30"/>
      <c r="V36" s="30"/>
      <c r="W36" s="53"/>
      <c r="X36" s="54">
        <f t="shared" si="2"/>
        <v>77</v>
      </c>
      <c r="Y36" s="11">
        <v>50</v>
      </c>
      <c r="Z36" s="11">
        <v>15</v>
      </c>
      <c r="AA36" s="11">
        <f t="shared" si="1"/>
        <v>14.8</v>
      </c>
      <c r="AB36" s="11">
        <v>74</v>
      </c>
      <c r="AC36" s="30"/>
      <c r="AD36" s="67">
        <f t="shared" si="3"/>
        <v>79.8</v>
      </c>
      <c r="AE36" s="68"/>
    </row>
    <row r="37" s="1" customFormat="1" ht="21" customHeight="1" spans="1:31">
      <c r="A37" s="29" t="s">
        <v>134</v>
      </c>
      <c r="B37" s="30" t="s">
        <v>135</v>
      </c>
      <c r="C37" s="31">
        <v>50</v>
      </c>
      <c r="D37" s="11">
        <v>19</v>
      </c>
      <c r="E37" s="30">
        <v>9.5</v>
      </c>
      <c r="F37" s="30"/>
      <c r="G37" s="30"/>
      <c r="H37" s="30"/>
      <c r="I37" s="30"/>
      <c r="J37" s="30"/>
      <c r="K37" s="30"/>
      <c r="L37" s="30"/>
      <c r="M37" s="30"/>
      <c r="N37" s="43">
        <f t="shared" si="0"/>
        <v>78.5</v>
      </c>
      <c r="O37" s="11">
        <v>50</v>
      </c>
      <c r="P37" s="11">
        <v>12</v>
      </c>
      <c r="Q37" s="11">
        <v>9</v>
      </c>
      <c r="R37" s="30"/>
      <c r="S37" s="30"/>
      <c r="T37" s="30"/>
      <c r="U37" s="30"/>
      <c r="V37" s="30"/>
      <c r="W37" s="53"/>
      <c r="X37" s="54">
        <f t="shared" si="2"/>
        <v>71</v>
      </c>
      <c r="Y37" s="11">
        <v>50</v>
      </c>
      <c r="Z37" s="11">
        <v>15</v>
      </c>
      <c r="AA37" s="11">
        <f t="shared" si="1"/>
        <v>17.4</v>
      </c>
      <c r="AB37" s="11">
        <v>87</v>
      </c>
      <c r="AC37" s="30"/>
      <c r="AD37" s="67">
        <f t="shared" si="3"/>
        <v>82.4</v>
      </c>
      <c r="AE37" s="68"/>
    </row>
    <row r="38" s="1" customFormat="1" ht="21" customHeight="1" spans="1:31">
      <c r="A38" s="29" t="s">
        <v>136</v>
      </c>
      <c r="B38" s="30" t="s">
        <v>137</v>
      </c>
      <c r="C38" s="31">
        <v>50</v>
      </c>
      <c r="D38" s="11">
        <v>19.5</v>
      </c>
      <c r="E38" s="30">
        <v>8</v>
      </c>
      <c r="F38" s="30"/>
      <c r="G38" s="30"/>
      <c r="H38" s="30"/>
      <c r="I38" s="30"/>
      <c r="J38" s="30"/>
      <c r="K38" s="30"/>
      <c r="L38" s="30"/>
      <c r="M38" s="30"/>
      <c r="N38" s="43">
        <f t="shared" si="0"/>
        <v>77.5</v>
      </c>
      <c r="O38" s="11">
        <v>50</v>
      </c>
      <c r="P38" s="11">
        <v>9</v>
      </c>
      <c r="Q38" s="11">
        <v>6</v>
      </c>
      <c r="R38" s="30"/>
      <c r="S38" s="30"/>
      <c r="T38" s="30"/>
      <c r="U38" s="30"/>
      <c r="V38" s="30"/>
      <c r="W38" s="53"/>
      <c r="X38" s="54">
        <f t="shared" si="2"/>
        <v>65</v>
      </c>
      <c r="Y38" s="11">
        <v>50</v>
      </c>
      <c r="Z38" s="11">
        <v>15</v>
      </c>
      <c r="AA38" s="11">
        <f t="shared" si="1"/>
        <v>14.8</v>
      </c>
      <c r="AB38" s="11">
        <v>74</v>
      </c>
      <c r="AC38" s="30"/>
      <c r="AD38" s="67">
        <f t="shared" si="3"/>
        <v>79.8</v>
      </c>
      <c r="AE38" s="68"/>
    </row>
    <row r="39" s="1" customFormat="1" ht="21" customHeight="1" spans="1:31">
      <c r="A39" s="29" t="s">
        <v>138</v>
      </c>
      <c r="B39" s="30" t="s">
        <v>139</v>
      </c>
      <c r="C39" s="31">
        <v>50</v>
      </c>
      <c r="D39" s="11">
        <v>20</v>
      </c>
      <c r="E39" s="30">
        <v>8.5</v>
      </c>
      <c r="F39" s="30"/>
      <c r="G39" s="30"/>
      <c r="H39" s="30"/>
      <c r="I39" s="30"/>
      <c r="J39" s="30"/>
      <c r="K39" s="30"/>
      <c r="L39" s="30"/>
      <c r="M39" s="30"/>
      <c r="N39" s="43">
        <f t="shared" si="0"/>
        <v>78.5</v>
      </c>
      <c r="O39" s="11">
        <v>50</v>
      </c>
      <c r="P39" s="11">
        <v>12</v>
      </c>
      <c r="Q39" s="11">
        <v>9</v>
      </c>
      <c r="R39" s="30"/>
      <c r="S39" s="30"/>
      <c r="T39" s="30"/>
      <c r="U39" s="30"/>
      <c r="V39" s="30"/>
      <c r="W39" s="53"/>
      <c r="X39" s="54">
        <f t="shared" si="2"/>
        <v>71</v>
      </c>
      <c r="Y39" s="11">
        <v>50</v>
      </c>
      <c r="Z39" s="11">
        <v>15</v>
      </c>
      <c r="AA39" s="11">
        <f t="shared" si="1"/>
        <v>10</v>
      </c>
      <c r="AB39" s="11">
        <v>50</v>
      </c>
      <c r="AC39" s="69">
        <v>2.5</v>
      </c>
      <c r="AD39" s="67">
        <f t="shared" si="3"/>
        <v>77.5</v>
      </c>
      <c r="AE39" s="68"/>
    </row>
    <row r="40" s="1" customFormat="1" ht="21" customHeight="1" spans="1:31">
      <c r="A40" s="29" t="s">
        <v>140</v>
      </c>
      <c r="B40" s="30" t="s">
        <v>141</v>
      </c>
      <c r="C40" s="31">
        <v>50</v>
      </c>
      <c r="D40" s="11">
        <v>19.5</v>
      </c>
      <c r="E40" s="30">
        <v>8.5</v>
      </c>
      <c r="F40" s="30"/>
      <c r="G40" s="30"/>
      <c r="H40" s="30"/>
      <c r="I40" s="30"/>
      <c r="J40" s="30"/>
      <c r="K40" s="30"/>
      <c r="L40" s="30"/>
      <c r="M40" s="30"/>
      <c r="N40" s="43">
        <f t="shared" si="0"/>
        <v>78</v>
      </c>
      <c r="O40" s="11">
        <v>50</v>
      </c>
      <c r="P40" s="11">
        <v>15</v>
      </c>
      <c r="Q40" s="11">
        <v>12</v>
      </c>
      <c r="R40" s="30"/>
      <c r="S40" s="30"/>
      <c r="T40" s="30"/>
      <c r="U40" s="30"/>
      <c r="V40" s="30"/>
      <c r="W40" s="53"/>
      <c r="X40" s="54">
        <f t="shared" si="2"/>
        <v>77</v>
      </c>
      <c r="Y40" s="11">
        <v>50</v>
      </c>
      <c r="Z40" s="11">
        <v>15</v>
      </c>
      <c r="AA40" s="11">
        <f t="shared" si="1"/>
        <v>14.6</v>
      </c>
      <c r="AB40" s="11">
        <v>73</v>
      </c>
      <c r="AC40" s="30"/>
      <c r="AD40" s="67">
        <f t="shared" si="3"/>
        <v>79.6</v>
      </c>
      <c r="AE40" s="68"/>
    </row>
    <row r="41" s="1" customFormat="1" ht="21" customHeight="1" spans="1:31">
      <c r="A41" s="29" t="s">
        <v>142</v>
      </c>
      <c r="B41" s="30" t="s">
        <v>143</v>
      </c>
      <c r="C41" s="31">
        <v>50</v>
      </c>
      <c r="D41" s="11">
        <v>20</v>
      </c>
      <c r="E41" s="30">
        <v>8.5</v>
      </c>
      <c r="F41" s="30"/>
      <c r="G41" s="30"/>
      <c r="H41" s="30"/>
      <c r="I41" s="30"/>
      <c r="J41" s="30"/>
      <c r="K41" s="30"/>
      <c r="L41" s="30"/>
      <c r="M41" s="30"/>
      <c r="N41" s="43">
        <f t="shared" si="0"/>
        <v>78.5</v>
      </c>
      <c r="O41" s="11">
        <v>50</v>
      </c>
      <c r="P41" s="11">
        <v>12</v>
      </c>
      <c r="Q41" s="11">
        <v>9</v>
      </c>
      <c r="R41" s="30"/>
      <c r="S41" s="30"/>
      <c r="T41" s="30"/>
      <c r="U41" s="30"/>
      <c r="V41" s="30"/>
      <c r="W41" s="53"/>
      <c r="X41" s="54">
        <f t="shared" si="2"/>
        <v>71</v>
      </c>
      <c r="Y41" s="11">
        <v>50</v>
      </c>
      <c r="Z41" s="11">
        <v>15</v>
      </c>
      <c r="AA41" s="11">
        <f t="shared" si="1"/>
        <v>14</v>
      </c>
      <c r="AB41" s="11">
        <v>70</v>
      </c>
      <c r="AC41" s="30"/>
      <c r="AD41" s="67">
        <f t="shared" si="3"/>
        <v>79</v>
      </c>
      <c r="AE41" s="68"/>
    </row>
    <row r="42" s="1" customFormat="1" ht="21" customHeight="1" spans="1:31">
      <c r="A42" s="29" t="s">
        <v>144</v>
      </c>
      <c r="B42" s="30" t="s">
        <v>145</v>
      </c>
      <c r="C42" s="31">
        <v>50</v>
      </c>
      <c r="D42" s="11">
        <v>20</v>
      </c>
      <c r="E42" s="30">
        <v>9.5</v>
      </c>
      <c r="F42" s="30">
        <v>4</v>
      </c>
      <c r="G42" s="30">
        <v>2</v>
      </c>
      <c r="H42" s="30"/>
      <c r="I42" s="30">
        <v>1</v>
      </c>
      <c r="J42" s="30">
        <v>4</v>
      </c>
      <c r="K42" s="30"/>
      <c r="L42" s="30"/>
      <c r="M42" s="30"/>
      <c r="N42" s="43">
        <f t="shared" si="0"/>
        <v>90.5</v>
      </c>
      <c r="O42" s="11">
        <v>50</v>
      </c>
      <c r="P42" s="11">
        <v>12</v>
      </c>
      <c r="Q42" s="11">
        <v>9</v>
      </c>
      <c r="R42" s="30"/>
      <c r="S42" s="30"/>
      <c r="T42" s="30"/>
      <c r="U42" s="30"/>
      <c r="V42" s="30"/>
      <c r="W42" s="53"/>
      <c r="X42" s="54">
        <f t="shared" ref="X42:X61" si="4">SUM(O42+P42+Q42+R42+S42+T42+U42+V42+W42)</f>
        <v>71</v>
      </c>
      <c r="Y42" s="11">
        <v>50</v>
      </c>
      <c r="Z42" s="11">
        <v>15</v>
      </c>
      <c r="AA42" s="11">
        <f t="shared" si="1"/>
        <v>15</v>
      </c>
      <c r="AB42" s="11">
        <v>75</v>
      </c>
      <c r="AC42" s="69">
        <v>2.5</v>
      </c>
      <c r="AD42" s="67">
        <f t="shared" ref="AD42:AD60" si="5">Y42+Z42+AA42+AC42</f>
        <v>82.5</v>
      </c>
      <c r="AE42" s="68"/>
    </row>
    <row r="43" s="1" customFormat="1" ht="21" customHeight="1" spans="1:31">
      <c r="A43" s="29" t="s">
        <v>146</v>
      </c>
      <c r="B43" s="30" t="s">
        <v>147</v>
      </c>
      <c r="C43" s="31">
        <v>50</v>
      </c>
      <c r="D43" s="11">
        <v>20</v>
      </c>
      <c r="E43" s="30">
        <v>8.5</v>
      </c>
      <c r="F43" s="30"/>
      <c r="G43" s="30"/>
      <c r="H43" s="30"/>
      <c r="I43" s="30"/>
      <c r="J43" s="30"/>
      <c r="K43" s="30"/>
      <c r="L43" s="30"/>
      <c r="M43" s="30"/>
      <c r="N43" s="43">
        <f t="shared" si="0"/>
        <v>78.5</v>
      </c>
      <c r="O43" s="11">
        <v>50</v>
      </c>
      <c r="P43" s="11">
        <v>15</v>
      </c>
      <c r="Q43" s="11">
        <v>12</v>
      </c>
      <c r="R43" s="30"/>
      <c r="S43" s="30"/>
      <c r="T43" s="30"/>
      <c r="U43" s="30"/>
      <c r="V43" s="30"/>
      <c r="W43" s="53"/>
      <c r="X43" s="54">
        <f t="shared" si="4"/>
        <v>77</v>
      </c>
      <c r="Y43" s="11">
        <v>50</v>
      </c>
      <c r="Z43" s="11">
        <v>15</v>
      </c>
      <c r="AA43" s="11">
        <f t="shared" si="1"/>
        <v>12</v>
      </c>
      <c r="AB43" s="11">
        <v>60</v>
      </c>
      <c r="AC43" s="30"/>
      <c r="AD43" s="67">
        <f t="shared" si="5"/>
        <v>77</v>
      </c>
      <c r="AE43" s="68"/>
    </row>
    <row r="44" s="1" customFormat="1" ht="21" customHeight="1" spans="1:31">
      <c r="A44" s="29" t="s">
        <v>148</v>
      </c>
      <c r="B44" s="30" t="s">
        <v>149</v>
      </c>
      <c r="C44" s="11">
        <v>50</v>
      </c>
      <c r="D44" s="11">
        <v>20</v>
      </c>
      <c r="E44" s="30">
        <v>9.5</v>
      </c>
      <c r="F44" s="30">
        <v>6</v>
      </c>
      <c r="G44" s="30">
        <v>2</v>
      </c>
      <c r="H44" s="30"/>
      <c r="I44" s="30">
        <v>1</v>
      </c>
      <c r="J44" s="30">
        <v>6</v>
      </c>
      <c r="K44" s="30"/>
      <c r="L44" s="30"/>
      <c r="M44" s="30"/>
      <c r="N44" s="43">
        <f t="shared" si="0"/>
        <v>94.5</v>
      </c>
      <c r="O44" s="11">
        <v>50</v>
      </c>
      <c r="P44" s="11">
        <v>12</v>
      </c>
      <c r="Q44" s="11">
        <v>9</v>
      </c>
      <c r="R44" s="30"/>
      <c r="S44" s="30"/>
      <c r="T44" s="55">
        <v>4</v>
      </c>
      <c r="U44" s="30"/>
      <c r="V44" s="30"/>
      <c r="W44" s="53"/>
      <c r="X44" s="54">
        <f t="shared" si="4"/>
        <v>75</v>
      </c>
      <c r="Y44" s="11">
        <v>50</v>
      </c>
      <c r="Z44" s="11">
        <v>15</v>
      </c>
      <c r="AA44" s="11">
        <f t="shared" si="1"/>
        <v>15.4</v>
      </c>
      <c r="AB44" s="11">
        <v>77</v>
      </c>
      <c r="AC44" s="30"/>
      <c r="AD44" s="67">
        <f t="shared" si="5"/>
        <v>80.4</v>
      </c>
      <c r="AE44" s="68"/>
    </row>
    <row r="45" s="1" customFormat="1" ht="21" customHeight="1" spans="1:31">
      <c r="A45" s="29" t="s">
        <v>150</v>
      </c>
      <c r="B45" s="30" t="s">
        <v>151</v>
      </c>
      <c r="C45" s="31">
        <v>50</v>
      </c>
      <c r="D45" s="11">
        <v>19</v>
      </c>
      <c r="E45" s="30">
        <v>8</v>
      </c>
      <c r="F45" s="30"/>
      <c r="G45" s="30"/>
      <c r="H45" s="30"/>
      <c r="I45" s="30"/>
      <c r="J45" s="30">
        <v>5</v>
      </c>
      <c r="K45" s="30"/>
      <c r="L45" s="30"/>
      <c r="M45" s="30"/>
      <c r="N45" s="43">
        <f t="shared" si="0"/>
        <v>82</v>
      </c>
      <c r="O45" s="11">
        <v>50</v>
      </c>
      <c r="P45" s="11">
        <v>12</v>
      </c>
      <c r="Q45" s="11">
        <v>9</v>
      </c>
      <c r="R45" s="30"/>
      <c r="S45" s="30"/>
      <c r="T45" s="30"/>
      <c r="U45" s="30"/>
      <c r="V45" s="30"/>
      <c r="W45" s="53"/>
      <c r="X45" s="54">
        <f t="shared" si="4"/>
        <v>71</v>
      </c>
      <c r="Y45" s="11">
        <v>50</v>
      </c>
      <c r="Z45" s="11">
        <v>15</v>
      </c>
      <c r="AA45" s="11">
        <f t="shared" si="1"/>
        <v>18</v>
      </c>
      <c r="AB45" s="11">
        <v>90</v>
      </c>
      <c r="AC45" s="69">
        <v>12</v>
      </c>
      <c r="AD45" s="67">
        <f t="shared" si="5"/>
        <v>95</v>
      </c>
      <c r="AE45" s="68"/>
    </row>
    <row r="46" s="1" customFormat="1" ht="21" customHeight="1" spans="1:31">
      <c r="A46" s="29" t="s">
        <v>152</v>
      </c>
      <c r="B46" s="30" t="s">
        <v>153</v>
      </c>
      <c r="C46" s="31">
        <v>50</v>
      </c>
      <c r="D46" s="11">
        <v>19</v>
      </c>
      <c r="E46" s="30">
        <v>8</v>
      </c>
      <c r="F46" s="30"/>
      <c r="G46" s="30"/>
      <c r="H46" s="30"/>
      <c r="I46" s="30"/>
      <c r="J46" s="30"/>
      <c r="K46" s="30"/>
      <c r="L46" s="30"/>
      <c r="M46" s="30"/>
      <c r="N46" s="43">
        <f t="shared" si="0"/>
        <v>77</v>
      </c>
      <c r="O46" s="11">
        <v>50</v>
      </c>
      <c r="P46" s="11">
        <v>15</v>
      </c>
      <c r="Q46" s="11">
        <v>12</v>
      </c>
      <c r="R46" s="30"/>
      <c r="S46" s="30"/>
      <c r="T46" s="30"/>
      <c r="U46" s="30"/>
      <c r="V46" s="30"/>
      <c r="W46" s="53"/>
      <c r="X46" s="54">
        <f t="shared" si="4"/>
        <v>77</v>
      </c>
      <c r="Y46" s="11">
        <v>50</v>
      </c>
      <c r="Z46" s="11">
        <v>15</v>
      </c>
      <c r="AA46" s="11">
        <f t="shared" si="1"/>
        <v>13</v>
      </c>
      <c r="AB46" s="11">
        <v>65</v>
      </c>
      <c r="AC46" s="30"/>
      <c r="AD46" s="67">
        <f t="shared" si="5"/>
        <v>78</v>
      </c>
      <c r="AE46" s="68"/>
    </row>
    <row r="47" s="1" customFormat="1" ht="21" customHeight="1" spans="1:31">
      <c r="A47" s="29" t="s">
        <v>154</v>
      </c>
      <c r="B47" s="30" t="s">
        <v>155</v>
      </c>
      <c r="C47" s="31">
        <v>50</v>
      </c>
      <c r="D47" s="11">
        <v>20</v>
      </c>
      <c r="E47" s="30">
        <v>9.5</v>
      </c>
      <c r="F47" s="30"/>
      <c r="G47" s="30"/>
      <c r="H47" s="30"/>
      <c r="I47" s="30"/>
      <c r="J47" s="30"/>
      <c r="K47" s="30"/>
      <c r="L47" s="30"/>
      <c r="M47" s="30"/>
      <c r="N47" s="43">
        <f t="shared" si="0"/>
        <v>79.5</v>
      </c>
      <c r="O47" s="11">
        <v>50</v>
      </c>
      <c r="P47" s="11">
        <v>12</v>
      </c>
      <c r="Q47" s="11">
        <v>9</v>
      </c>
      <c r="R47" s="30"/>
      <c r="S47" s="30"/>
      <c r="T47" s="30"/>
      <c r="U47" s="30"/>
      <c r="V47" s="30"/>
      <c r="W47" s="53"/>
      <c r="X47" s="54">
        <f t="shared" si="4"/>
        <v>71</v>
      </c>
      <c r="Y47" s="11">
        <v>50</v>
      </c>
      <c r="Z47" s="11">
        <v>15</v>
      </c>
      <c r="AA47" s="11">
        <f t="shared" si="1"/>
        <v>14.4</v>
      </c>
      <c r="AB47" s="11">
        <v>72</v>
      </c>
      <c r="AC47" s="30"/>
      <c r="AD47" s="67">
        <f t="shared" si="5"/>
        <v>79.4</v>
      </c>
      <c r="AE47" s="68"/>
    </row>
    <row r="48" s="1" customFormat="1" ht="21" customHeight="1" spans="1:31">
      <c r="A48" s="29" t="s">
        <v>156</v>
      </c>
      <c r="B48" s="30" t="s">
        <v>157</v>
      </c>
      <c r="C48" s="31">
        <v>50</v>
      </c>
      <c r="D48" s="11">
        <v>20</v>
      </c>
      <c r="E48" s="30">
        <v>8</v>
      </c>
      <c r="F48" s="30"/>
      <c r="G48" s="30"/>
      <c r="H48" s="30"/>
      <c r="I48" s="30"/>
      <c r="J48" s="30"/>
      <c r="K48" s="30"/>
      <c r="L48" s="30"/>
      <c r="M48" s="30"/>
      <c r="N48" s="43">
        <f t="shared" si="0"/>
        <v>78</v>
      </c>
      <c r="O48" s="11">
        <v>50</v>
      </c>
      <c r="P48" s="11">
        <v>15</v>
      </c>
      <c r="Q48" s="11">
        <v>12</v>
      </c>
      <c r="R48" s="30"/>
      <c r="S48" s="30"/>
      <c r="T48" s="30"/>
      <c r="U48" s="30"/>
      <c r="V48" s="30"/>
      <c r="W48" s="53"/>
      <c r="X48" s="54">
        <f t="shared" si="4"/>
        <v>77</v>
      </c>
      <c r="Y48" s="11">
        <v>50</v>
      </c>
      <c r="Z48" s="11">
        <v>15</v>
      </c>
      <c r="AA48" s="11">
        <f t="shared" si="1"/>
        <v>12.8</v>
      </c>
      <c r="AB48" s="11">
        <v>64</v>
      </c>
      <c r="AC48" s="30"/>
      <c r="AD48" s="67">
        <f t="shared" si="5"/>
        <v>77.8</v>
      </c>
      <c r="AE48" s="68"/>
    </row>
    <row r="49" s="1" customFormat="1" ht="21" customHeight="1" spans="1:31">
      <c r="A49" s="29" t="s">
        <v>158</v>
      </c>
      <c r="B49" s="30" t="s">
        <v>159</v>
      </c>
      <c r="C49" s="31">
        <v>50</v>
      </c>
      <c r="D49" s="11">
        <v>20</v>
      </c>
      <c r="E49" s="30">
        <v>8</v>
      </c>
      <c r="F49" s="30"/>
      <c r="G49" s="30">
        <v>2</v>
      </c>
      <c r="H49" s="30"/>
      <c r="I49" s="30"/>
      <c r="J49" s="30">
        <v>6</v>
      </c>
      <c r="K49" s="30"/>
      <c r="L49" s="30"/>
      <c r="M49" s="30"/>
      <c r="N49" s="43">
        <f t="shared" si="0"/>
        <v>86</v>
      </c>
      <c r="O49" s="11">
        <v>50</v>
      </c>
      <c r="P49" s="11">
        <v>9</v>
      </c>
      <c r="Q49" s="11">
        <v>6</v>
      </c>
      <c r="R49" s="30"/>
      <c r="S49" s="30"/>
      <c r="T49" s="30"/>
      <c r="U49" s="30"/>
      <c r="V49" s="30"/>
      <c r="W49" s="53"/>
      <c r="X49" s="54">
        <f t="shared" si="4"/>
        <v>65</v>
      </c>
      <c r="Y49" s="11">
        <v>50</v>
      </c>
      <c r="Z49" s="11">
        <v>15</v>
      </c>
      <c r="AA49" s="11">
        <f t="shared" si="1"/>
        <v>14.4</v>
      </c>
      <c r="AB49" s="11">
        <v>72</v>
      </c>
      <c r="AC49" s="30"/>
      <c r="AD49" s="67">
        <f t="shared" si="5"/>
        <v>79.4</v>
      </c>
      <c r="AE49" s="68"/>
    </row>
    <row r="50" s="1" customFormat="1" ht="21" customHeight="1" spans="1:31">
      <c r="A50" s="29" t="s">
        <v>160</v>
      </c>
      <c r="B50" s="30" t="s">
        <v>161</v>
      </c>
      <c r="C50" s="31">
        <v>50</v>
      </c>
      <c r="D50" s="11">
        <v>20</v>
      </c>
      <c r="E50" s="30">
        <v>9.5</v>
      </c>
      <c r="F50" s="30">
        <v>12</v>
      </c>
      <c r="G50" s="30"/>
      <c r="H50" s="30"/>
      <c r="I50" s="30">
        <v>1</v>
      </c>
      <c r="J50" s="30">
        <v>6</v>
      </c>
      <c r="K50" s="30"/>
      <c r="L50" s="30"/>
      <c r="M50" s="30"/>
      <c r="N50" s="43">
        <f t="shared" si="0"/>
        <v>98.5</v>
      </c>
      <c r="O50" s="11">
        <v>50</v>
      </c>
      <c r="P50" s="11">
        <v>15</v>
      </c>
      <c r="Q50" s="11">
        <v>12</v>
      </c>
      <c r="R50" s="30"/>
      <c r="S50" s="30"/>
      <c r="T50" s="30"/>
      <c r="U50" s="30"/>
      <c r="V50" s="30"/>
      <c r="W50" s="53"/>
      <c r="X50" s="54">
        <f t="shared" si="4"/>
        <v>77</v>
      </c>
      <c r="Y50" s="11">
        <v>50</v>
      </c>
      <c r="Z50" s="11">
        <v>15</v>
      </c>
      <c r="AA50" s="11">
        <f t="shared" si="1"/>
        <v>16.8</v>
      </c>
      <c r="AB50" s="11">
        <v>84</v>
      </c>
      <c r="AC50" s="69">
        <v>3</v>
      </c>
      <c r="AD50" s="67">
        <f t="shared" si="5"/>
        <v>84.8</v>
      </c>
      <c r="AE50" s="68"/>
    </row>
    <row r="51" s="1" customFormat="1" ht="21" customHeight="1" spans="1:31">
      <c r="A51" s="29" t="s">
        <v>162</v>
      </c>
      <c r="B51" s="30" t="s">
        <v>163</v>
      </c>
      <c r="C51" s="31">
        <v>50</v>
      </c>
      <c r="D51" s="11">
        <v>19</v>
      </c>
      <c r="E51" s="30">
        <v>8</v>
      </c>
      <c r="F51" s="30"/>
      <c r="G51" s="30"/>
      <c r="H51" s="30"/>
      <c r="I51" s="30"/>
      <c r="J51" s="30"/>
      <c r="K51" s="30"/>
      <c r="L51" s="30"/>
      <c r="M51" s="30"/>
      <c r="N51" s="43">
        <f t="shared" si="0"/>
        <v>77</v>
      </c>
      <c r="O51" s="11">
        <v>50</v>
      </c>
      <c r="P51" s="11">
        <v>12</v>
      </c>
      <c r="Q51" s="11">
        <v>9</v>
      </c>
      <c r="R51" s="30"/>
      <c r="S51" s="30"/>
      <c r="T51" s="30"/>
      <c r="U51" s="30"/>
      <c r="V51" s="30"/>
      <c r="W51" s="53"/>
      <c r="X51" s="54">
        <f t="shared" si="4"/>
        <v>71</v>
      </c>
      <c r="Y51" s="11">
        <v>50</v>
      </c>
      <c r="Z51" s="11">
        <v>15</v>
      </c>
      <c r="AA51" s="11">
        <f t="shared" si="1"/>
        <v>13.2</v>
      </c>
      <c r="AB51" s="11">
        <v>66</v>
      </c>
      <c r="AC51" s="30"/>
      <c r="AD51" s="67">
        <f t="shared" si="5"/>
        <v>78.2</v>
      </c>
      <c r="AE51" s="68"/>
    </row>
    <row r="52" s="1" customFormat="1" ht="21" customHeight="1" spans="1:31">
      <c r="A52" s="29" t="s">
        <v>164</v>
      </c>
      <c r="B52" s="30" t="s">
        <v>165</v>
      </c>
      <c r="C52" s="31">
        <v>50</v>
      </c>
      <c r="D52" s="11">
        <v>20</v>
      </c>
      <c r="E52" s="30">
        <v>8.5</v>
      </c>
      <c r="F52" s="30"/>
      <c r="G52" s="30"/>
      <c r="H52" s="30"/>
      <c r="I52" s="30"/>
      <c r="J52" s="30"/>
      <c r="K52" s="30"/>
      <c r="L52" s="30"/>
      <c r="M52" s="30"/>
      <c r="N52" s="43">
        <f t="shared" si="0"/>
        <v>78.5</v>
      </c>
      <c r="O52" s="11">
        <v>50</v>
      </c>
      <c r="P52" s="11">
        <v>9</v>
      </c>
      <c r="Q52" s="11">
        <v>6</v>
      </c>
      <c r="R52" s="30"/>
      <c r="S52" s="30"/>
      <c r="T52" s="30"/>
      <c r="U52" s="30"/>
      <c r="V52" s="30"/>
      <c r="W52" s="53"/>
      <c r="X52" s="54">
        <f t="shared" si="4"/>
        <v>65</v>
      </c>
      <c r="Y52" s="11">
        <v>50</v>
      </c>
      <c r="Z52" s="11">
        <v>15</v>
      </c>
      <c r="AA52" s="11">
        <f t="shared" si="1"/>
        <v>15.2</v>
      </c>
      <c r="AB52" s="11">
        <v>76</v>
      </c>
      <c r="AC52" s="30"/>
      <c r="AD52" s="67">
        <f t="shared" si="5"/>
        <v>80.2</v>
      </c>
      <c r="AE52" s="68"/>
    </row>
    <row r="53" s="1" customFormat="1" ht="21" customHeight="1" spans="1:31">
      <c r="A53" s="29" t="s">
        <v>166</v>
      </c>
      <c r="B53" s="30" t="s">
        <v>167</v>
      </c>
      <c r="C53" s="31">
        <v>50</v>
      </c>
      <c r="D53" s="11">
        <v>20</v>
      </c>
      <c r="E53" s="30">
        <v>9.5</v>
      </c>
      <c r="F53" s="30"/>
      <c r="G53" s="30"/>
      <c r="H53" s="30"/>
      <c r="I53" s="30">
        <v>1</v>
      </c>
      <c r="J53" s="30">
        <v>3</v>
      </c>
      <c r="K53" s="30"/>
      <c r="L53" s="30"/>
      <c r="M53" s="30"/>
      <c r="N53" s="43">
        <f t="shared" si="0"/>
        <v>83.5</v>
      </c>
      <c r="O53" s="11">
        <v>50</v>
      </c>
      <c r="P53" s="11">
        <v>12</v>
      </c>
      <c r="Q53" s="11">
        <v>9</v>
      </c>
      <c r="R53" s="30"/>
      <c r="S53" s="30"/>
      <c r="T53" s="30"/>
      <c r="U53" s="30"/>
      <c r="V53" s="30"/>
      <c r="W53" s="53"/>
      <c r="X53" s="54">
        <f t="shared" si="4"/>
        <v>71</v>
      </c>
      <c r="Y53" s="11">
        <v>50</v>
      </c>
      <c r="Z53" s="11">
        <v>15</v>
      </c>
      <c r="AA53" s="11">
        <f t="shared" si="1"/>
        <v>15.6</v>
      </c>
      <c r="AB53" s="11">
        <v>78</v>
      </c>
      <c r="AC53" s="30"/>
      <c r="AD53" s="67">
        <f t="shared" si="5"/>
        <v>80.6</v>
      </c>
      <c r="AE53" s="68"/>
    </row>
    <row r="54" s="1" customFormat="1" ht="21" customHeight="1" spans="1:31">
      <c r="A54" s="29" t="s">
        <v>168</v>
      </c>
      <c r="B54" s="30" t="s">
        <v>169</v>
      </c>
      <c r="C54" s="31">
        <v>50</v>
      </c>
      <c r="D54" s="11">
        <v>20</v>
      </c>
      <c r="E54" s="30">
        <v>8.5</v>
      </c>
      <c r="F54" s="30"/>
      <c r="G54" s="30"/>
      <c r="H54" s="30"/>
      <c r="I54" s="30"/>
      <c r="J54" s="30"/>
      <c r="K54" s="30"/>
      <c r="L54" s="30"/>
      <c r="M54" s="30"/>
      <c r="N54" s="43">
        <f t="shared" si="0"/>
        <v>78.5</v>
      </c>
      <c r="O54" s="11">
        <v>50</v>
      </c>
      <c r="P54" s="11">
        <v>15</v>
      </c>
      <c r="Q54" s="11">
        <v>12</v>
      </c>
      <c r="R54" s="30"/>
      <c r="S54" s="30"/>
      <c r="T54" s="30"/>
      <c r="U54" s="30"/>
      <c r="V54" s="30"/>
      <c r="W54" s="53"/>
      <c r="X54" s="54">
        <f t="shared" si="4"/>
        <v>77</v>
      </c>
      <c r="Y54" s="11">
        <v>50</v>
      </c>
      <c r="Z54" s="11">
        <v>15</v>
      </c>
      <c r="AA54" s="11">
        <f t="shared" si="1"/>
        <v>15</v>
      </c>
      <c r="AB54" s="11">
        <v>75</v>
      </c>
      <c r="AC54" s="30"/>
      <c r="AD54" s="67">
        <f t="shared" si="5"/>
        <v>80</v>
      </c>
      <c r="AE54" s="68"/>
    </row>
    <row r="55" s="1" customFormat="1" ht="21" customHeight="1" spans="1:31">
      <c r="A55" s="29" t="s">
        <v>170</v>
      </c>
      <c r="B55" s="30" t="s">
        <v>171</v>
      </c>
      <c r="C55" s="31">
        <v>50</v>
      </c>
      <c r="D55" s="11">
        <v>19.5</v>
      </c>
      <c r="E55" s="30">
        <v>8.5</v>
      </c>
      <c r="F55" s="30"/>
      <c r="G55" s="30"/>
      <c r="H55" s="30"/>
      <c r="I55" s="30"/>
      <c r="J55" s="30"/>
      <c r="K55" s="30"/>
      <c r="L55" s="30"/>
      <c r="M55" s="30"/>
      <c r="N55" s="43">
        <f t="shared" si="0"/>
        <v>78</v>
      </c>
      <c r="O55" s="11">
        <v>50</v>
      </c>
      <c r="P55" s="11">
        <v>12</v>
      </c>
      <c r="Q55" s="11">
        <v>9</v>
      </c>
      <c r="R55" s="30"/>
      <c r="S55" s="30"/>
      <c r="T55" s="30"/>
      <c r="U55" s="30"/>
      <c r="V55" s="30"/>
      <c r="W55" s="53"/>
      <c r="X55" s="54">
        <f t="shared" si="4"/>
        <v>71</v>
      </c>
      <c r="Y55" s="11">
        <v>50</v>
      </c>
      <c r="Z55" s="11">
        <v>15</v>
      </c>
      <c r="AA55" s="11">
        <f t="shared" si="1"/>
        <v>15</v>
      </c>
      <c r="AB55" s="11">
        <v>75</v>
      </c>
      <c r="AC55" s="30"/>
      <c r="AD55" s="67">
        <f t="shared" si="5"/>
        <v>80</v>
      </c>
      <c r="AE55" s="68"/>
    </row>
    <row r="56" s="1" customFormat="1" ht="21" customHeight="1" spans="1:31">
      <c r="A56" s="29" t="s">
        <v>172</v>
      </c>
      <c r="B56" s="30" t="s">
        <v>173</v>
      </c>
      <c r="C56" s="31">
        <v>50</v>
      </c>
      <c r="D56" s="11">
        <v>20</v>
      </c>
      <c r="E56" s="30">
        <v>9</v>
      </c>
      <c r="F56" s="30"/>
      <c r="G56" s="30"/>
      <c r="H56" s="30"/>
      <c r="I56" s="30"/>
      <c r="J56" s="30"/>
      <c r="K56" s="30"/>
      <c r="L56" s="30"/>
      <c r="M56" s="30"/>
      <c r="N56" s="43">
        <f t="shared" si="0"/>
        <v>79</v>
      </c>
      <c r="O56" s="11">
        <v>50</v>
      </c>
      <c r="P56" s="11">
        <v>9</v>
      </c>
      <c r="Q56" s="11">
        <v>6</v>
      </c>
      <c r="R56" s="30"/>
      <c r="S56" s="30"/>
      <c r="T56" s="30"/>
      <c r="U56" s="30"/>
      <c r="V56" s="30"/>
      <c r="W56" s="53"/>
      <c r="X56" s="54">
        <f t="shared" si="4"/>
        <v>65</v>
      </c>
      <c r="Y56" s="11">
        <v>50</v>
      </c>
      <c r="Z56" s="11">
        <v>15</v>
      </c>
      <c r="AA56" s="11">
        <f t="shared" si="1"/>
        <v>14.6</v>
      </c>
      <c r="AB56" s="11">
        <v>73</v>
      </c>
      <c r="AC56" s="30"/>
      <c r="AD56" s="67">
        <f t="shared" si="5"/>
        <v>79.6</v>
      </c>
      <c r="AE56" s="68"/>
    </row>
    <row r="57" s="1" customFormat="1" ht="21" customHeight="1" spans="1:31">
      <c r="A57" s="29" t="s">
        <v>174</v>
      </c>
      <c r="B57" s="30" t="s">
        <v>175</v>
      </c>
      <c r="C57" s="31">
        <v>50</v>
      </c>
      <c r="D57" s="11">
        <v>16</v>
      </c>
      <c r="E57" s="30">
        <v>9</v>
      </c>
      <c r="F57" s="30"/>
      <c r="G57" s="30"/>
      <c r="H57" s="30"/>
      <c r="I57" s="30"/>
      <c r="J57" s="30">
        <v>1</v>
      </c>
      <c r="K57" s="30"/>
      <c r="L57" s="30"/>
      <c r="M57" s="30"/>
      <c r="N57" s="43">
        <f t="shared" si="0"/>
        <v>76</v>
      </c>
      <c r="O57" s="11">
        <v>50</v>
      </c>
      <c r="P57" s="11">
        <v>12</v>
      </c>
      <c r="Q57" s="11">
        <v>9</v>
      </c>
      <c r="R57" s="30">
        <v>10</v>
      </c>
      <c r="S57" s="30"/>
      <c r="T57" s="30">
        <v>34.5</v>
      </c>
      <c r="U57" s="30">
        <v>10</v>
      </c>
      <c r="V57" s="30">
        <v>28.5</v>
      </c>
      <c r="W57" s="53"/>
      <c r="X57" s="54">
        <f t="shared" si="4"/>
        <v>154</v>
      </c>
      <c r="Y57" s="11">
        <v>50</v>
      </c>
      <c r="Z57" s="11">
        <v>15</v>
      </c>
      <c r="AA57" s="11">
        <f t="shared" si="1"/>
        <v>15.8</v>
      </c>
      <c r="AB57" s="11">
        <v>79</v>
      </c>
      <c r="AC57" s="30"/>
      <c r="AD57" s="67">
        <f t="shared" si="5"/>
        <v>80.8</v>
      </c>
      <c r="AE57" s="68"/>
    </row>
    <row r="58" s="1" customFormat="1" ht="21" customHeight="1" spans="1:31">
      <c r="A58" s="29" t="s">
        <v>176</v>
      </c>
      <c r="B58" s="30" t="s">
        <v>177</v>
      </c>
      <c r="C58" s="31">
        <v>50</v>
      </c>
      <c r="D58" s="11">
        <v>10</v>
      </c>
      <c r="E58" s="30">
        <v>8.5</v>
      </c>
      <c r="F58" s="30"/>
      <c r="G58" s="30"/>
      <c r="H58" s="30"/>
      <c r="I58" s="30"/>
      <c r="J58" s="30"/>
      <c r="K58" s="30"/>
      <c r="L58" s="30"/>
      <c r="M58" s="30"/>
      <c r="N58" s="43">
        <f t="shared" si="0"/>
        <v>68.5</v>
      </c>
      <c r="O58" s="11">
        <v>50</v>
      </c>
      <c r="P58" s="11">
        <v>0</v>
      </c>
      <c r="Q58" s="11">
        <v>0</v>
      </c>
      <c r="R58" s="30"/>
      <c r="S58" s="30"/>
      <c r="T58" s="30"/>
      <c r="U58" s="30"/>
      <c r="V58" s="30"/>
      <c r="W58" s="53"/>
      <c r="X58" s="54">
        <f t="shared" si="4"/>
        <v>50</v>
      </c>
      <c r="Y58" s="11">
        <v>50</v>
      </c>
      <c r="Z58" s="11">
        <v>15</v>
      </c>
      <c r="AA58" s="11">
        <f t="shared" si="1"/>
        <v>9.2</v>
      </c>
      <c r="AB58" s="11">
        <v>46</v>
      </c>
      <c r="AC58" s="30"/>
      <c r="AD58" s="67">
        <f t="shared" si="5"/>
        <v>74.2</v>
      </c>
      <c r="AE58" s="68"/>
    </row>
    <row r="59" s="1" customFormat="1" ht="21" customHeight="1" spans="1:31">
      <c r="A59" s="29" t="s">
        <v>178</v>
      </c>
      <c r="B59" s="30" t="s">
        <v>179</v>
      </c>
      <c r="C59" s="31">
        <v>50</v>
      </c>
      <c r="D59" s="11">
        <v>20</v>
      </c>
      <c r="E59" s="30">
        <v>9</v>
      </c>
      <c r="F59" s="30"/>
      <c r="G59" s="30"/>
      <c r="H59" s="30"/>
      <c r="I59" s="30"/>
      <c r="J59" s="30"/>
      <c r="K59" s="30"/>
      <c r="L59" s="30"/>
      <c r="M59" s="30"/>
      <c r="N59" s="43">
        <f t="shared" si="0"/>
        <v>79</v>
      </c>
      <c r="O59" s="11">
        <v>50</v>
      </c>
      <c r="P59" s="11">
        <v>12</v>
      </c>
      <c r="Q59" s="11">
        <v>9</v>
      </c>
      <c r="R59" s="30"/>
      <c r="S59" s="30"/>
      <c r="T59" s="30"/>
      <c r="U59" s="30"/>
      <c r="V59" s="30"/>
      <c r="W59" s="53"/>
      <c r="X59" s="54">
        <f t="shared" si="4"/>
        <v>71</v>
      </c>
      <c r="Y59" s="11">
        <v>50</v>
      </c>
      <c r="Z59" s="11">
        <v>15</v>
      </c>
      <c r="AA59" s="11">
        <f t="shared" si="1"/>
        <v>13.4</v>
      </c>
      <c r="AB59" s="11">
        <v>67</v>
      </c>
      <c r="AC59" s="30"/>
      <c r="AD59" s="67">
        <f t="shared" si="5"/>
        <v>78.4</v>
      </c>
      <c r="AE59" s="68"/>
    </row>
    <row r="60" s="1" customFormat="1" ht="21" customHeight="1" spans="1:31">
      <c r="A60" s="29" t="s">
        <v>180</v>
      </c>
      <c r="B60" s="30" t="s">
        <v>181</v>
      </c>
      <c r="C60" s="11">
        <v>50</v>
      </c>
      <c r="D60" s="11">
        <v>14</v>
      </c>
      <c r="E60" s="30">
        <v>8.5</v>
      </c>
      <c r="F60" s="30"/>
      <c r="G60" s="30"/>
      <c r="H60" s="30"/>
      <c r="I60" s="30"/>
      <c r="J60" s="30"/>
      <c r="K60" s="30"/>
      <c r="L60" s="30"/>
      <c r="M60" s="30"/>
      <c r="N60" s="43">
        <f t="shared" si="0"/>
        <v>72.5</v>
      </c>
      <c r="O60" s="11">
        <v>50</v>
      </c>
      <c r="P60" s="11">
        <v>12</v>
      </c>
      <c r="Q60" s="11">
        <v>9</v>
      </c>
      <c r="R60" s="30"/>
      <c r="S60" s="30"/>
      <c r="T60" s="30"/>
      <c r="U60" s="30"/>
      <c r="V60" s="30"/>
      <c r="W60" s="53"/>
      <c r="X60" s="54">
        <f t="shared" si="4"/>
        <v>71</v>
      </c>
      <c r="Y60" s="11">
        <v>50</v>
      </c>
      <c r="Z60" s="11">
        <v>15</v>
      </c>
      <c r="AA60" s="11">
        <f t="shared" si="1"/>
        <v>12.4</v>
      </c>
      <c r="AB60" s="11">
        <v>62</v>
      </c>
      <c r="AC60" s="30"/>
      <c r="AD60" s="67">
        <f t="shared" si="5"/>
        <v>77.4</v>
      </c>
      <c r="AE60" s="68"/>
    </row>
    <row r="61" s="1" customFormat="1" ht="21" customHeight="1" spans="1:31">
      <c r="A61" s="29" t="s">
        <v>182</v>
      </c>
      <c r="B61" s="30" t="s">
        <v>183</v>
      </c>
      <c r="C61" s="31">
        <v>50</v>
      </c>
      <c r="D61" s="11">
        <v>20</v>
      </c>
      <c r="E61" s="30">
        <v>8.5</v>
      </c>
      <c r="F61" s="30"/>
      <c r="G61" s="30"/>
      <c r="H61" s="30"/>
      <c r="I61" s="30"/>
      <c r="J61" s="30"/>
      <c r="K61" s="30"/>
      <c r="L61" s="30"/>
      <c r="M61" s="30"/>
      <c r="N61" s="43">
        <f t="shared" si="0"/>
        <v>78.5</v>
      </c>
      <c r="O61" s="11">
        <v>50</v>
      </c>
      <c r="P61" s="11">
        <v>12</v>
      </c>
      <c r="Q61" s="11">
        <v>9</v>
      </c>
      <c r="R61" s="30"/>
      <c r="S61" s="30"/>
      <c r="T61" s="30"/>
      <c r="U61" s="30"/>
      <c r="V61" s="30"/>
      <c r="W61" s="53"/>
      <c r="X61" s="54">
        <f t="shared" si="4"/>
        <v>71</v>
      </c>
      <c r="Y61" s="11">
        <v>50</v>
      </c>
      <c r="Z61" s="11">
        <v>15</v>
      </c>
      <c r="AA61" s="11">
        <f t="shared" si="1"/>
        <v>15.6</v>
      </c>
      <c r="AB61" s="11">
        <v>78</v>
      </c>
      <c r="AC61" s="30"/>
      <c r="AD61" s="67">
        <f>Y61+Z61+AA61+AC61</f>
        <v>80.6</v>
      </c>
      <c r="AE61" s="70"/>
    </row>
    <row r="62" s="1" customFormat="1" ht="16.35" spans="1:31">
      <c r="A62" s="32" t="s">
        <v>184</v>
      </c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</row>
    <row r="63" s="1" customFormat="1" ht="15.6" spans="1:31">
      <c r="A63" s="5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5"/>
    </row>
    <row r="64" s="1" customFormat="1" ht="15.6"/>
    <row r="65" s="1" customFormat="1" ht="15.6"/>
    <row r="66" s="1" customFormat="1" ht="15.6"/>
    <row r="67" s="1" customFormat="1" ht="15.6"/>
    <row r="68" s="1" customFormat="1" ht="15.6"/>
  </sheetData>
  <mergeCells count="8">
    <mergeCell ref="A1:AD1"/>
    <mergeCell ref="C2:E2"/>
    <mergeCell ref="T2:AB2"/>
    <mergeCell ref="C3:N3"/>
    <mergeCell ref="O3:X3"/>
    <mergeCell ref="Y3:AD3"/>
    <mergeCell ref="A62:AE62"/>
    <mergeCell ref="AE3:AE8"/>
  </mergeCells>
  <pageMargins left="0.7" right="0.7" top="0.75" bottom="0.75" header="0.3" footer="0.3"/>
  <pageSetup paperSize="9" scale="3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星 白</dc:creator>
  <cp:lastModifiedBy>YW   嗣海</cp:lastModifiedBy>
  <dcterms:created xsi:type="dcterms:W3CDTF">2023-10-10T07:52:00Z</dcterms:created>
  <dcterms:modified xsi:type="dcterms:W3CDTF">2023-10-13T04:22:47Z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FADD9B536F4646CDB908C9F94BDC9CF2_12</vt:lpwstr>
  </property>
  <property fmtid="{D5CDD505-2E9C-101B-9397-08002B2CF9AE}" pid="3" name="KSOProductBuildVer">
    <vt:lpwstr>2052-12.1.0.15374</vt:lpwstr>
  </property>
</Properties>
</file>