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99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<sst xmlns="http://schemas.openxmlformats.org/spreadsheetml/2006/main" count="204" uniqueCount="142">
  <si>
    <t>温州理工学院学生综合素质考评记分表</t>
  </si>
  <si>
    <t>系：</t>
  </si>
  <si>
    <t>数据科学与人工智能学院</t>
  </si>
  <si>
    <r>
      <rPr>
        <sz val="12"/>
        <rFont val="宋体"/>
        <charset val="134"/>
      </rPr>
      <t>班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级：</t>
    </r>
  </si>
  <si>
    <t>22人工智能</t>
  </si>
  <si>
    <r>
      <rPr>
        <sz val="12"/>
        <rFont val="Times New Roman"/>
        <charset val="134"/>
      </rPr>
      <t>2022/2023</t>
    </r>
    <r>
      <rPr>
        <sz val="10"/>
        <rFont val="宋体"/>
        <charset val="134"/>
      </rPr>
      <t>学年</t>
    </r>
  </si>
  <si>
    <t>审核人：</t>
  </si>
  <si>
    <r>
      <rPr>
        <sz val="12"/>
        <rFont val="宋体"/>
        <charset val="134"/>
      </rPr>
      <t xml:space="preserve">德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育</t>
    </r>
  </si>
  <si>
    <r>
      <rPr>
        <sz val="12"/>
        <rFont val="宋体"/>
        <charset val="134"/>
      </rPr>
      <t>能</t>
    </r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力</t>
    </r>
  </si>
  <si>
    <r>
      <rPr>
        <sz val="12"/>
        <rFont val="宋体"/>
        <charset val="134"/>
      </rPr>
      <t>体</t>
    </r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育</t>
    </r>
  </si>
  <si>
    <t>签名</t>
  </si>
  <si>
    <t>项</t>
  </si>
  <si>
    <t>基</t>
  </si>
  <si>
    <t>上</t>
  </si>
  <si>
    <t>宿</t>
  </si>
  <si>
    <t>院</t>
  </si>
  <si>
    <t>校</t>
  </si>
  <si>
    <t>处</t>
  </si>
  <si>
    <t>军</t>
  </si>
  <si>
    <t>团</t>
  </si>
  <si>
    <t>学</t>
  </si>
  <si>
    <t>班</t>
  </si>
  <si>
    <t>心</t>
  </si>
  <si>
    <t>红</t>
  </si>
  <si>
    <t>宣</t>
  </si>
  <si>
    <t>演</t>
  </si>
  <si>
    <t>荧</t>
  </si>
  <si>
    <t>早</t>
  </si>
  <si>
    <t>体</t>
  </si>
  <si>
    <t>阳</t>
  </si>
  <si>
    <t>分</t>
  </si>
  <si>
    <t>目</t>
  </si>
  <si>
    <t>本</t>
  </si>
  <si>
    <t>课</t>
  </si>
  <si>
    <t>舍</t>
  </si>
  <si>
    <t>优</t>
  </si>
  <si>
    <t>积</t>
  </si>
  <si>
    <t>训</t>
  </si>
  <si>
    <t>通</t>
  </si>
  <si>
    <t>最</t>
  </si>
  <si>
    <t>级</t>
  </si>
  <si>
    <t>理</t>
  </si>
  <si>
    <t>歌</t>
  </si>
  <si>
    <t>讲</t>
  </si>
  <si>
    <t>光</t>
  </si>
  <si>
    <t>锻</t>
  </si>
  <si>
    <t>能</t>
  </si>
  <si>
    <t>姓</t>
  </si>
  <si>
    <t>制</t>
  </si>
  <si>
    <t>出</t>
  </si>
  <si>
    <t>规</t>
  </si>
  <si>
    <t>干</t>
  </si>
  <si>
    <t>极</t>
  </si>
  <si>
    <t>报</t>
  </si>
  <si>
    <t>秀</t>
  </si>
  <si>
    <t>美</t>
  </si>
  <si>
    <t>小</t>
  </si>
  <si>
    <t>技</t>
  </si>
  <si>
    <t>情</t>
  </si>
  <si>
    <t>大</t>
  </si>
  <si>
    <t>比</t>
  </si>
  <si>
    <t>夜</t>
  </si>
  <si>
    <t>炼</t>
  </si>
  <si>
    <t>测</t>
  </si>
  <si>
    <t>运</t>
  </si>
  <si>
    <t>名</t>
  </si>
  <si>
    <t>勤</t>
  </si>
  <si>
    <t>范</t>
  </si>
  <si>
    <t>寝</t>
  </si>
  <si>
    <t>表</t>
  </si>
  <si>
    <t>计</t>
  </si>
  <si>
    <t>景</t>
  </si>
  <si>
    <t>赛</t>
  </si>
  <si>
    <t>跑</t>
  </si>
  <si>
    <t>试</t>
  </si>
  <si>
    <t>动</t>
  </si>
  <si>
    <t>号</t>
  </si>
  <si>
    <t>子</t>
  </si>
  <si>
    <t>室</t>
  </si>
  <si>
    <t>扬</t>
  </si>
  <si>
    <t>员</t>
  </si>
  <si>
    <r>
      <rPr>
        <sz val="12"/>
        <rFont val="Times New Roman"/>
        <charset val="134"/>
      </rPr>
      <t>(</t>
    </r>
    <r>
      <rPr>
        <sz val="10"/>
        <rFont val="宋体"/>
        <charset val="134"/>
      </rPr>
      <t>分</t>
    </r>
    <r>
      <rPr>
        <sz val="12"/>
        <rFont val="Times New Roman"/>
        <charset val="134"/>
      </rPr>
      <t>)</t>
    </r>
  </si>
  <si>
    <t>剧</t>
  </si>
  <si>
    <t>会</t>
  </si>
  <si>
    <t>罗世良</t>
  </si>
  <si>
    <t>张星彤</t>
  </si>
  <si>
    <t>袁红康</t>
  </si>
  <si>
    <t>王扬帅</t>
  </si>
  <si>
    <t>陈逸昊</t>
  </si>
  <si>
    <t>王浩宇</t>
  </si>
  <si>
    <t>李豪</t>
  </si>
  <si>
    <t>蒋家盛</t>
  </si>
  <si>
    <t>干健森</t>
  </si>
  <si>
    <t>方文杰</t>
  </si>
  <si>
    <t>王翰文</t>
  </si>
  <si>
    <t>吴俊琳</t>
  </si>
  <si>
    <t>李浩翔</t>
  </si>
  <si>
    <t>金辉</t>
  </si>
  <si>
    <t>朱心桐</t>
  </si>
  <si>
    <t>许沈扬</t>
  </si>
  <si>
    <t>冯琳</t>
  </si>
  <si>
    <t>王文学</t>
  </si>
  <si>
    <t>葛勇</t>
  </si>
  <si>
    <t>梁芮华</t>
  </si>
  <si>
    <t>杨志恒</t>
  </si>
  <si>
    <t>王欣科</t>
  </si>
  <si>
    <t>汪庆</t>
  </si>
  <si>
    <t>张民东</t>
  </si>
  <si>
    <t>潘文豪</t>
  </si>
  <si>
    <t>江长江</t>
  </si>
  <si>
    <t>朱锦宏</t>
  </si>
  <si>
    <t>王圣翔</t>
  </si>
  <si>
    <t>张霆</t>
  </si>
  <si>
    <t>王志伟</t>
  </si>
  <si>
    <t>蔡炜杰</t>
  </si>
  <si>
    <t>王盖</t>
  </si>
  <si>
    <t>何俊</t>
  </si>
  <si>
    <t>张志强</t>
  </si>
  <si>
    <t>李程</t>
  </si>
  <si>
    <t>黄帅</t>
  </si>
  <si>
    <t>王子贤</t>
  </si>
  <si>
    <t>赵军羽</t>
  </si>
  <si>
    <t>张青卫</t>
  </si>
  <si>
    <t>李佳一</t>
  </si>
  <si>
    <t>罗正</t>
  </si>
  <si>
    <t>李钰鑫</t>
  </si>
  <si>
    <t>陈宝煜</t>
  </si>
  <si>
    <t>吴朝予</t>
  </si>
  <si>
    <t>唐宽</t>
  </si>
  <si>
    <t>曹志伟</t>
  </si>
  <si>
    <t>黄仪圣</t>
  </si>
  <si>
    <t>方琳</t>
  </si>
  <si>
    <t>陈志</t>
  </si>
  <si>
    <t>梁馥灵</t>
  </si>
  <si>
    <t>彭雪儿</t>
  </si>
  <si>
    <t>何玉仙</t>
  </si>
  <si>
    <t>王家永</t>
  </si>
  <si>
    <t>黄命丁</t>
  </si>
  <si>
    <t>周彬源</t>
  </si>
  <si>
    <t>王健</t>
  </si>
  <si>
    <t>注：1、学号与姓名按顺序填写；2、如实填写各项内容；3、降级生姓名与学号排在班级最前面；4、专职辅导员经审核后将结果张榜公布；5、每项小计包括基本分。</t>
  </si>
  <si>
    <t>学生工作部制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</si>
</sst>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2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4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>
      <alignment vertical="center"/>
    </xf>
    <xf numFmtId="0" fontId="6" fillId="0" borderId="0">
      <alignment vertical="center"/>
    </xf>
    <xf numFmtId="0" fontId="7" fillId="2" borderId="4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2">
      <alignment vertical="center"/>
    </xf>
    <xf numFmtId="0" fontId="12" fillId="0" borderId="42">
      <alignment vertical="center"/>
    </xf>
    <xf numFmtId="0" fontId="13" fillId="0" borderId="43">
      <alignment vertical="center"/>
    </xf>
    <xf numFmtId="0" fontId="13" fillId="0" borderId="0">
      <alignment vertical="center"/>
    </xf>
    <xf numFmtId="0" fontId="14" fillId="3" borderId="44">
      <alignment vertical="center"/>
    </xf>
    <xf numFmtId="0" fontId="15" fillId="4" borderId="45">
      <alignment vertical="center"/>
    </xf>
    <xf numFmtId="0" fontId="16" fillId="4" borderId="44">
      <alignment vertical="center"/>
    </xf>
    <xf numFmtId="0" fontId="17" fillId="5" borderId="46">
      <alignment vertical="center"/>
    </xf>
    <xf numFmtId="0" fontId="18" fillId="0" borderId="47">
      <alignment vertical="center"/>
    </xf>
    <xf numFmtId="0" fontId="19" fillId="0" borderId="48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79">
    <xf numFmtId="0" fontId="0" fillId="0" borderId="0" xfId="0"/>
    <xf numFmtId="0" fontId="0" fillId="0" borderId="0" xfId="0" applyFont="1"/>
    <xf numFmtId="0" fontId="0" fillId="0" borderId="0" xfId="0" applyNumberFormat="1" applyFont="1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/>
    <xf numFmtId="0" fontId="0" fillId="0" borderId="0" xfId="0" applyFont="1" applyBorder="1" applyAlignment="1">
      <alignment horizontal="left" vertical="center"/>
    </xf>
    <xf numFmtId="0" fontId="0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horizontal="right" vertical="center"/>
    </xf>
    <xf numFmtId="0" fontId="0" fillId="0" borderId="0" xfId="0" applyBorder="1"/>
    <xf numFmtId="0" fontId="0" fillId="0" borderId="7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left" vertical="center"/>
    </xf>
    <xf numFmtId="0" fontId="0" fillId="0" borderId="0" xfId="0" applyFont="1" applyBorder="1"/>
    <xf numFmtId="0" fontId="0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176" fontId="0" fillId="0" borderId="30" xfId="0" applyNumberFormat="1" applyBorder="1" applyAlignment="1">
      <alignment horizontal="center"/>
    </xf>
    <xf numFmtId="176" fontId="0" fillId="0" borderId="0" xfId="0" applyNumberFormat="1" applyAlignment="1">
      <alignment horizontal="center"/>
    </xf>
    <xf numFmtId="176" fontId="0" fillId="0" borderId="13" xfId="0" applyNumberFormat="1" applyBorder="1" applyAlignment="1">
      <alignment horizontal="center"/>
    </xf>
    <xf numFmtId="176" fontId="0" fillId="0" borderId="15" xfId="0" applyNumberFormat="1" applyBorder="1" applyAlignment="1">
      <alignment horizontal="center"/>
    </xf>
    <xf numFmtId="176" fontId="2" fillId="0" borderId="31" xfId="0" applyNumberFormat="1" applyFont="1" applyBorder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0" fillId="0" borderId="0" xfId="0" applyFont="1" applyFill="1" applyBorder="1" applyAlignment="1"/>
    <xf numFmtId="0" fontId="0" fillId="0" borderId="3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4" fillId="0" borderId="0" xfId="0" applyFont="1" applyFill="1" applyBorder="1" applyAlignment="1"/>
    <xf numFmtId="0" fontId="2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94"/>
  <sheetViews>
    <sheetView tabSelected="1" topLeftCell="A21" workbookViewId="0">
      <selection activeCell="AJ37" sqref="AJ37"/>
    </sheetView>
  </sheetViews>
  <sheetFormatPr defaultColWidth="9" defaultRowHeight="15" customHeight="1"/>
  <cols>
    <col min="1" max="1" width="15.625" customWidth="1"/>
    <col min="2" max="3" width="8.625" customWidth="1"/>
    <col min="4" max="17" width="4.625" customWidth="1"/>
    <col min="18" max="18" width="4.625" style="1" customWidth="1"/>
    <col min="19" max="19" width="5.625" customWidth="1"/>
    <col min="20" max="27" width="4.625" customWidth="1"/>
    <col min="28" max="28" width="5.625" customWidth="1"/>
    <col min="29" max="32" width="4.625" customWidth="1"/>
    <col min="33" max="33" width="5.625" customWidth="1"/>
    <col min="34" max="34" width="18.625" customWidth="1"/>
    <col min="35" max="37" width="12"/>
  </cols>
  <sheetData>
    <row r="1" ht="24.75" customHeight="1" spans="1:3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="1" customFormat="1" ht="24" customHeight="1" spans="2:35">
      <c r="B2" s="5" t="s">
        <v>1</v>
      </c>
      <c r="C2" s="6" t="s">
        <v>2</v>
      </c>
      <c r="D2" s="6"/>
      <c r="E2" s="6"/>
      <c r="F2" s="6"/>
      <c r="G2" s="7"/>
      <c r="H2" s="7"/>
      <c r="I2" s="7"/>
      <c r="J2" s="6"/>
      <c r="K2" s="45" t="s">
        <v>3</v>
      </c>
      <c r="L2" s="45"/>
      <c r="M2" s="45"/>
      <c r="N2" s="45" t="s">
        <v>4</v>
      </c>
      <c r="O2" s="45"/>
      <c r="P2" s="45"/>
      <c r="Q2" s="45"/>
      <c r="R2" s="45"/>
      <c r="S2" s="6"/>
      <c r="T2" s="7"/>
      <c r="U2" s="7"/>
      <c r="V2" s="7"/>
      <c r="W2" s="7"/>
      <c r="X2" s="7"/>
      <c r="Y2" s="7"/>
      <c r="Z2" s="62" t="s">
        <v>5</v>
      </c>
      <c r="AA2" s="62"/>
      <c r="AB2" s="62"/>
      <c r="AC2" s="63"/>
      <c r="AD2" s="63"/>
      <c r="AE2" s="63"/>
      <c r="AF2" s="64" t="s">
        <v>6</v>
      </c>
      <c r="AG2" s="64"/>
      <c r="AH2" s="64"/>
      <c r="AI2" s="64"/>
    </row>
    <row r="3" ht="21" customHeight="1" spans="1:34">
      <c r="A3" s="8"/>
      <c r="B3" s="9"/>
      <c r="C3" s="10"/>
      <c r="D3" s="11" t="s">
        <v>7</v>
      </c>
      <c r="E3" s="12"/>
      <c r="F3" s="12"/>
      <c r="G3" s="12"/>
      <c r="H3" s="12"/>
      <c r="I3" s="12"/>
      <c r="J3" s="12"/>
      <c r="K3" s="12"/>
      <c r="L3" s="12"/>
      <c r="M3" s="46"/>
      <c r="N3" s="46"/>
      <c r="O3" s="12"/>
      <c r="P3" s="12"/>
      <c r="Q3" s="46"/>
      <c r="R3" s="46"/>
      <c r="S3" s="49"/>
      <c r="T3" s="50" t="s">
        <v>8</v>
      </c>
      <c r="U3" s="50"/>
      <c r="V3" s="50"/>
      <c r="W3" s="50"/>
      <c r="X3" s="50"/>
      <c r="Y3" s="50"/>
      <c r="Z3" s="50"/>
      <c r="AA3" s="50"/>
      <c r="AB3" s="65"/>
      <c r="AC3" s="11" t="s">
        <v>9</v>
      </c>
      <c r="AD3" s="66"/>
      <c r="AE3" s="12"/>
      <c r="AF3" s="12"/>
      <c r="AG3" s="49"/>
      <c r="AH3" s="71" t="s">
        <v>10</v>
      </c>
    </row>
    <row r="4" ht="18" customHeight="1" spans="1:34">
      <c r="A4" s="13"/>
      <c r="B4" s="14" t="s">
        <v>11</v>
      </c>
      <c r="C4" s="15"/>
      <c r="D4" s="16" t="s">
        <v>12</v>
      </c>
      <c r="E4" s="17" t="s">
        <v>13</v>
      </c>
      <c r="F4" s="17" t="s">
        <v>14</v>
      </c>
      <c r="G4" s="18" t="s">
        <v>15</v>
      </c>
      <c r="H4" s="19" t="s">
        <v>15</v>
      </c>
      <c r="I4" s="18" t="s">
        <v>16</v>
      </c>
      <c r="J4" s="19" t="s">
        <v>16</v>
      </c>
      <c r="K4" s="47" t="s">
        <v>17</v>
      </c>
      <c r="L4" s="19" t="s">
        <v>18</v>
      </c>
      <c r="M4" s="47" t="s">
        <v>16</v>
      </c>
      <c r="N4" s="48" t="s">
        <v>15</v>
      </c>
      <c r="O4" s="48" t="s">
        <v>19</v>
      </c>
      <c r="P4" s="19" t="s">
        <v>15</v>
      </c>
      <c r="Q4" s="19" t="s">
        <v>16</v>
      </c>
      <c r="R4" s="47" t="s">
        <v>18</v>
      </c>
      <c r="S4" s="51"/>
      <c r="T4" s="52" t="s">
        <v>12</v>
      </c>
      <c r="U4" s="47" t="s">
        <v>20</v>
      </c>
      <c r="V4" s="47" t="s">
        <v>21</v>
      </c>
      <c r="W4" s="47" t="s">
        <v>22</v>
      </c>
      <c r="X4" s="47" t="s">
        <v>23</v>
      </c>
      <c r="Y4" s="47" t="s">
        <v>24</v>
      </c>
      <c r="Z4" s="47" t="s">
        <v>25</v>
      </c>
      <c r="AA4" s="47" t="s">
        <v>26</v>
      </c>
      <c r="AB4" s="67"/>
      <c r="AC4" s="16" t="s">
        <v>12</v>
      </c>
      <c r="AD4" s="17" t="s">
        <v>27</v>
      </c>
      <c r="AE4" s="16" t="s">
        <v>28</v>
      </c>
      <c r="AF4" s="16" t="s">
        <v>29</v>
      </c>
      <c r="AG4" s="51"/>
      <c r="AH4" s="72"/>
    </row>
    <row r="5" ht="18" customHeight="1" spans="1:34">
      <c r="A5" s="20" t="s">
        <v>30</v>
      </c>
      <c r="B5" s="21"/>
      <c r="C5" s="22" t="s">
        <v>31</v>
      </c>
      <c r="D5" s="16" t="s">
        <v>32</v>
      </c>
      <c r="E5" s="17" t="s">
        <v>33</v>
      </c>
      <c r="F5" s="17" t="s">
        <v>34</v>
      </c>
      <c r="G5" s="18" t="s">
        <v>35</v>
      </c>
      <c r="H5" s="18" t="s">
        <v>36</v>
      </c>
      <c r="I5" s="18" t="s">
        <v>35</v>
      </c>
      <c r="J5" s="18" t="s">
        <v>36</v>
      </c>
      <c r="K5" s="17"/>
      <c r="L5" s="17" t="s">
        <v>37</v>
      </c>
      <c r="M5" s="17" t="s">
        <v>38</v>
      </c>
      <c r="N5" s="17" t="s">
        <v>38</v>
      </c>
      <c r="O5" s="17" t="s">
        <v>35</v>
      </c>
      <c r="P5" s="18" t="s">
        <v>39</v>
      </c>
      <c r="Q5" s="18" t="s">
        <v>39</v>
      </c>
      <c r="R5" s="17" t="s">
        <v>37</v>
      </c>
      <c r="S5" s="51"/>
      <c r="T5" s="52" t="s">
        <v>32</v>
      </c>
      <c r="U5" s="17" t="s">
        <v>15</v>
      </c>
      <c r="V5" s="17" t="s">
        <v>40</v>
      </c>
      <c r="W5" s="17" t="s">
        <v>41</v>
      </c>
      <c r="X5" s="17" t="s">
        <v>42</v>
      </c>
      <c r="Y5" s="17" t="s">
        <v>43</v>
      </c>
      <c r="Z5" s="17" t="s">
        <v>43</v>
      </c>
      <c r="AA5" s="17" t="s">
        <v>44</v>
      </c>
      <c r="AB5" s="68"/>
      <c r="AC5" s="16" t="s">
        <v>32</v>
      </c>
      <c r="AD5" s="17" t="s">
        <v>45</v>
      </c>
      <c r="AE5" s="16" t="s">
        <v>46</v>
      </c>
      <c r="AF5" s="16" t="s">
        <v>44</v>
      </c>
      <c r="AG5" s="51"/>
      <c r="AH5" s="72"/>
    </row>
    <row r="6" ht="18" customHeight="1" spans="1:34">
      <c r="A6" s="23" t="s">
        <v>47</v>
      </c>
      <c r="B6" s="24" t="s">
        <v>48</v>
      </c>
      <c r="C6" s="15"/>
      <c r="D6" s="16" t="s">
        <v>30</v>
      </c>
      <c r="E6" s="17" t="s">
        <v>49</v>
      </c>
      <c r="F6" s="17" t="s">
        <v>50</v>
      </c>
      <c r="G6" s="18" t="s">
        <v>51</v>
      </c>
      <c r="H6" s="18" t="s">
        <v>52</v>
      </c>
      <c r="I6" s="18" t="s">
        <v>51</v>
      </c>
      <c r="J6" s="18" t="s">
        <v>52</v>
      </c>
      <c r="K6" s="17" t="s">
        <v>30</v>
      </c>
      <c r="L6" s="17" t="s">
        <v>35</v>
      </c>
      <c r="M6" s="17" t="s">
        <v>53</v>
      </c>
      <c r="N6" s="17" t="s">
        <v>53</v>
      </c>
      <c r="O6" s="17" t="s">
        <v>54</v>
      </c>
      <c r="P6" s="18" t="s">
        <v>55</v>
      </c>
      <c r="Q6" s="18" t="s">
        <v>55</v>
      </c>
      <c r="R6" s="17" t="s">
        <v>35</v>
      </c>
      <c r="S6" s="27" t="s">
        <v>56</v>
      </c>
      <c r="T6" s="52" t="s">
        <v>30</v>
      </c>
      <c r="U6" s="17" t="s">
        <v>57</v>
      </c>
      <c r="V6" s="17" t="s">
        <v>57</v>
      </c>
      <c r="W6" s="17" t="s">
        <v>58</v>
      </c>
      <c r="X6" s="17" t="s">
        <v>59</v>
      </c>
      <c r="Y6" s="17" t="s">
        <v>59</v>
      </c>
      <c r="Z6" s="17" t="s">
        <v>60</v>
      </c>
      <c r="AA6" s="17" t="s">
        <v>61</v>
      </c>
      <c r="AB6" s="69" t="s">
        <v>56</v>
      </c>
      <c r="AC6" s="16" t="s">
        <v>30</v>
      </c>
      <c r="AD6" s="17" t="s">
        <v>62</v>
      </c>
      <c r="AE6" s="16" t="s">
        <v>63</v>
      </c>
      <c r="AF6" s="16" t="s">
        <v>64</v>
      </c>
      <c r="AG6" s="27" t="s">
        <v>56</v>
      </c>
      <c r="AH6" s="72"/>
    </row>
    <row r="7" ht="18" customHeight="1" spans="1:34">
      <c r="A7" s="25" t="s">
        <v>20</v>
      </c>
      <c r="B7" s="14" t="s">
        <v>65</v>
      </c>
      <c r="C7" s="15"/>
      <c r="D7" s="16">
        <v>50</v>
      </c>
      <c r="E7" s="17" t="s">
        <v>66</v>
      </c>
      <c r="F7" s="17" t="s">
        <v>67</v>
      </c>
      <c r="G7" s="18"/>
      <c r="H7" s="18" t="s">
        <v>30</v>
      </c>
      <c r="I7" s="18"/>
      <c r="J7" s="18" t="s">
        <v>30</v>
      </c>
      <c r="K7" s="17"/>
      <c r="L7" s="17" t="s">
        <v>68</v>
      </c>
      <c r="M7" s="17" t="s">
        <v>69</v>
      </c>
      <c r="N7" s="17" t="s">
        <v>69</v>
      </c>
      <c r="O7" s="17" t="s">
        <v>20</v>
      </c>
      <c r="P7" s="18" t="s">
        <v>68</v>
      </c>
      <c r="Q7" s="18" t="s">
        <v>68</v>
      </c>
      <c r="R7" s="17" t="s">
        <v>20</v>
      </c>
      <c r="S7" s="27" t="s">
        <v>70</v>
      </c>
      <c r="T7" s="52">
        <v>50</v>
      </c>
      <c r="U7" s="17" t="s">
        <v>46</v>
      </c>
      <c r="V7" s="17" t="s">
        <v>46</v>
      </c>
      <c r="W7" s="17" t="s">
        <v>71</v>
      </c>
      <c r="X7" s="17" t="s">
        <v>72</v>
      </c>
      <c r="Y7" s="17" t="s">
        <v>72</v>
      </c>
      <c r="Z7" s="17" t="s">
        <v>72</v>
      </c>
      <c r="AA7" s="17" t="s">
        <v>73</v>
      </c>
      <c r="AB7" s="69" t="s">
        <v>70</v>
      </c>
      <c r="AC7" s="16">
        <v>50</v>
      </c>
      <c r="AD7" s="16"/>
      <c r="AE7" s="16" t="s">
        <v>74</v>
      </c>
      <c r="AF7" s="16" t="s">
        <v>75</v>
      </c>
      <c r="AG7" s="27" t="s">
        <v>70</v>
      </c>
      <c r="AH7" s="72"/>
    </row>
    <row r="8" ht="18" customHeight="1" spans="1:34">
      <c r="A8" s="23" t="s">
        <v>76</v>
      </c>
      <c r="B8" s="26"/>
      <c r="C8" s="27"/>
      <c r="D8" s="16" t="s">
        <v>30</v>
      </c>
      <c r="E8" s="17" t="s">
        <v>30</v>
      </c>
      <c r="F8" s="17" t="s">
        <v>30</v>
      </c>
      <c r="G8" s="17"/>
      <c r="H8" s="17" t="s">
        <v>77</v>
      </c>
      <c r="I8" s="17"/>
      <c r="J8" s="17" t="s">
        <v>77</v>
      </c>
      <c r="K8" s="17"/>
      <c r="L8" s="17" t="s">
        <v>78</v>
      </c>
      <c r="M8" s="17" t="s">
        <v>79</v>
      </c>
      <c r="N8" s="17" t="s">
        <v>79</v>
      </c>
      <c r="O8" s="17" t="s">
        <v>80</v>
      </c>
      <c r="P8" s="18" t="s">
        <v>78</v>
      </c>
      <c r="Q8" s="34" t="s">
        <v>78</v>
      </c>
      <c r="R8" s="33" t="s">
        <v>80</v>
      </c>
      <c r="S8" s="53" t="s">
        <v>81</v>
      </c>
      <c r="T8" s="52" t="s">
        <v>30</v>
      </c>
      <c r="U8" s="17" t="s">
        <v>30</v>
      </c>
      <c r="V8" s="17" t="s">
        <v>30</v>
      </c>
      <c r="W8" s="17" t="s">
        <v>82</v>
      </c>
      <c r="X8" s="17"/>
      <c r="Y8" s="17"/>
      <c r="Z8" s="17"/>
      <c r="AA8" s="17"/>
      <c r="AB8" s="70" t="s">
        <v>81</v>
      </c>
      <c r="AC8" s="16" t="s">
        <v>30</v>
      </c>
      <c r="AD8" s="16"/>
      <c r="AE8" s="16"/>
      <c r="AF8" s="16" t="s">
        <v>83</v>
      </c>
      <c r="AG8" s="53" t="s">
        <v>81</v>
      </c>
      <c r="AH8" s="72"/>
    </row>
    <row r="9" ht="12" customHeight="1" spans="1:34">
      <c r="A9" s="28">
        <v>22219119104</v>
      </c>
      <c r="B9" s="29" t="s">
        <v>84</v>
      </c>
      <c r="C9" s="30"/>
      <c r="D9" s="31">
        <v>50</v>
      </c>
      <c r="E9" s="29">
        <v>20</v>
      </c>
      <c r="F9" s="29">
        <v>8.54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30">
        <f t="shared" ref="S9:S23" si="0">SUM(D9:R9)</f>
        <v>78.54</v>
      </c>
      <c r="T9" s="28">
        <v>50</v>
      </c>
      <c r="U9" s="29">
        <v>12</v>
      </c>
      <c r="V9" s="29">
        <v>9</v>
      </c>
      <c r="W9" s="29"/>
      <c r="X9" s="29"/>
      <c r="Y9" s="29"/>
      <c r="Z9" s="29"/>
      <c r="AA9" s="29"/>
      <c r="AB9" s="30">
        <f t="shared" ref="AB9:AB64" si="1">SUM(T9:AA9)</f>
        <v>71</v>
      </c>
      <c r="AC9" s="28">
        <v>50</v>
      </c>
      <c r="AD9" s="31">
        <v>15</v>
      </c>
      <c r="AE9" s="29">
        <v>13</v>
      </c>
      <c r="AF9" s="29"/>
      <c r="AG9" s="30">
        <f t="shared" ref="AG9:AG64" si="2">SUM(AC9:AF9)</f>
        <v>78</v>
      </c>
      <c r="AH9" s="73"/>
    </row>
    <row r="10" ht="12" customHeight="1" spans="1:34">
      <c r="A10" s="32">
        <v>22219119123</v>
      </c>
      <c r="B10" s="33" t="s">
        <v>85</v>
      </c>
      <c r="C10" s="34"/>
      <c r="D10" s="28">
        <v>50</v>
      </c>
      <c r="E10" s="29">
        <v>20</v>
      </c>
      <c r="F10" s="29">
        <v>8.54</v>
      </c>
      <c r="G10" s="29"/>
      <c r="H10" s="29"/>
      <c r="I10" s="29"/>
      <c r="J10" s="29"/>
      <c r="K10" s="29"/>
      <c r="L10" s="29"/>
      <c r="M10" s="29">
        <v>12</v>
      </c>
      <c r="N10" s="29">
        <v>1</v>
      </c>
      <c r="O10" s="29"/>
      <c r="P10" s="29"/>
      <c r="Q10" s="29"/>
      <c r="R10" s="29">
        <v>4</v>
      </c>
      <c r="S10" s="30">
        <f t="shared" si="0"/>
        <v>95.54</v>
      </c>
      <c r="T10" s="28">
        <v>50</v>
      </c>
      <c r="U10" s="29">
        <v>15</v>
      </c>
      <c r="V10" s="29">
        <v>9</v>
      </c>
      <c r="W10" s="29">
        <v>1</v>
      </c>
      <c r="X10" s="29"/>
      <c r="Y10" s="29"/>
      <c r="Z10" s="29">
        <v>2</v>
      </c>
      <c r="AA10" s="29"/>
      <c r="AB10" s="30">
        <f t="shared" si="1"/>
        <v>77</v>
      </c>
      <c r="AC10" s="28">
        <v>50</v>
      </c>
      <c r="AD10" s="31">
        <v>15</v>
      </c>
      <c r="AE10" s="29">
        <v>13.22</v>
      </c>
      <c r="AF10" s="29">
        <v>2</v>
      </c>
      <c r="AG10" s="30">
        <f t="shared" si="2"/>
        <v>80.22</v>
      </c>
      <c r="AH10" s="73"/>
    </row>
    <row r="11" ht="12" customHeight="1" spans="1:34">
      <c r="A11" s="28">
        <v>22219119220</v>
      </c>
      <c r="B11" s="29" t="s">
        <v>86</v>
      </c>
      <c r="C11" s="35"/>
      <c r="D11" s="28">
        <v>50</v>
      </c>
      <c r="E11" s="29">
        <v>20</v>
      </c>
      <c r="F11" s="29">
        <v>8.54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30">
        <f t="shared" si="0"/>
        <v>78.54</v>
      </c>
      <c r="T11" s="28">
        <v>50</v>
      </c>
      <c r="U11" s="29">
        <v>9</v>
      </c>
      <c r="V11" s="29">
        <v>6</v>
      </c>
      <c r="W11" s="29"/>
      <c r="X11" s="29"/>
      <c r="Y11" s="29"/>
      <c r="Z11" s="29"/>
      <c r="AA11" s="29"/>
      <c r="AB11" s="30">
        <f t="shared" si="1"/>
        <v>65</v>
      </c>
      <c r="AC11" s="28">
        <v>50</v>
      </c>
      <c r="AD11" s="31">
        <v>15</v>
      </c>
      <c r="AE11" s="29">
        <v>12.84</v>
      </c>
      <c r="AF11" s="29"/>
      <c r="AG11" s="30">
        <f t="shared" si="2"/>
        <v>77.84</v>
      </c>
      <c r="AH11" s="73"/>
    </row>
    <row r="12" ht="12" customHeight="1" spans="1:34">
      <c r="A12" s="28">
        <v>22219119308</v>
      </c>
      <c r="B12" s="29" t="s">
        <v>87</v>
      </c>
      <c r="C12" s="35"/>
      <c r="D12" s="28">
        <v>50</v>
      </c>
      <c r="E12" s="29">
        <v>20</v>
      </c>
      <c r="F12" s="29">
        <v>8.54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30">
        <f t="shared" si="0"/>
        <v>78.54</v>
      </c>
      <c r="T12" s="28">
        <v>50</v>
      </c>
      <c r="U12" s="29">
        <v>12</v>
      </c>
      <c r="V12" s="29">
        <v>12</v>
      </c>
      <c r="W12" s="29"/>
      <c r="X12" s="29"/>
      <c r="Y12" s="29"/>
      <c r="Z12" s="29"/>
      <c r="AA12" s="29"/>
      <c r="AB12" s="30">
        <f t="shared" si="1"/>
        <v>74</v>
      </c>
      <c r="AC12" s="28">
        <v>50</v>
      </c>
      <c r="AD12" s="31">
        <v>15</v>
      </c>
      <c r="AE12" s="29">
        <v>13.26</v>
      </c>
      <c r="AF12" s="29"/>
      <c r="AG12" s="30">
        <f t="shared" si="2"/>
        <v>78.26</v>
      </c>
      <c r="AH12" s="73"/>
    </row>
    <row r="13" ht="12" customHeight="1" spans="1:34">
      <c r="A13" s="36">
        <v>22219131202</v>
      </c>
      <c r="B13" s="29" t="s">
        <v>88</v>
      </c>
      <c r="C13" s="30"/>
      <c r="D13" s="31">
        <v>50</v>
      </c>
      <c r="E13" s="29">
        <v>18</v>
      </c>
      <c r="F13" s="29">
        <v>10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54">
        <f t="shared" si="0"/>
        <v>78</v>
      </c>
      <c r="T13" s="31">
        <v>50</v>
      </c>
      <c r="U13" s="29">
        <v>15</v>
      </c>
      <c r="V13" s="29">
        <v>9</v>
      </c>
      <c r="W13" s="29"/>
      <c r="X13" s="29"/>
      <c r="Y13" s="29"/>
      <c r="Z13" s="29"/>
      <c r="AA13" s="29"/>
      <c r="AB13" s="29">
        <f t="shared" si="1"/>
        <v>74</v>
      </c>
      <c r="AC13" s="29">
        <v>50</v>
      </c>
      <c r="AD13" s="29">
        <v>15</v>
      </c>
      <c r="AE13" s="29">
        <v>12.12</v>
      </c>
      <c r="AF13" s="29"/>
      <c r="AG13" s="30">
        <f t="shared" si="2"/>
        <v>77.12</v>
      </c>
      <c r="AH13" s="73"/>
    </row>
    <row r="14" ht="12" customHeight="1" spans="1:34">
      <c r="A14" s="28">
        <v>22219131339</v>
      </c>
      <c r="B14" s="29" t="s">
        <v>89</v>
      </c>
      <c r="C14" s="35"/>
      <c r="D14" s="28">
        <v>50</v>
      </c>
      <c r="E14" s="29">
        <v>18</v>
      </c>
      <c r="F14" s="29">
        <v>10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0">
        <f t="shared" si="0"/>
        <v>78</v>
      </c>
      <c r="T14" s="28">
        <v>50</v>
      </c>
      <c r="U14" s="29">
        <v>12</v>
      </c>
      <c r="V14" s="29">
        <v>6</v>
      </c>
      <c r="W14" s="29"/>
      <c r="X14" s="29"/>
      <c r="Y14" s="29"/>
      <c r="Z14" s="29"/>
      <c r="AA14" s="29"/>
      <c r="AB14" s="30">
        <f t="shared" si="1"/>
        <v>68</v>
      </c>
      <c r="AC14" s="28">
        <v>50</v>
      </c>
      <c r="AD14" s="31">
        <v>15</v>
      </c>
      <c r="AE14" s="29">
        <v>11.84</v>
      </c>
      <c r="AF14" s="29"/>
      <c r="AG14" s="30">
        <f t="shared" si="2"/>
        <v>76.84</v>
      </c>
      <c r="AH14" s="73"/>
    </row>
    <row r="15" ht="12" customHeight="1" spans="1:34">
      <c r="A15" s="28">
        <v>22219145101</v>
      </c>
      <c r="B15" s="29" t="s">
        <v>90</v>
      </c>
      <c r="C15" s="30"/>
      <c r="D15" s="31">
        <v>50</v>
      </c>
      <c r="E15" s="29">
        <v>19</v>
      </c>
      <c r="F15" s="29">
        <v>8.5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3"/>
      <c r="R15" s="33"/>
      <c r="S15" s="34">
        <f t="shared" si="0"/>
        <v>77.5</v>
      </c>
      <c r="T15" s="28">
        <v>50</v>
      </c>
      <c r="U15" s="29">
        <v>12</v>
      </c>
      <c r="V15" s="29">
        <v>9</v>
      </c>
      <c r="W15" s="29"/>
      <c r="X15" s="29"/>
      <c r="Y15" s="29"/>
      <c r="Z15" s="29"/>
      <c r="AA15" s="29"/>
      <c r="AB15" s="30">
        <f t="shared" si="1"/>
        <v>71</v>
      </c>
      <c r="AC15" s="28">
        <v>50</v>
      </c>
      <c r="AD15" s="31">
        <v>15</v>
      </c>
      <c r="AE15" s="29">
        <v>12.4</v>
      </c>
      <c r="AF15" s="29"/>
      <c r="AG15" s="30">
        <f t="shared" si="2"/>
        <v>77.4</v>
      </c>
      <c r="AH15" s="73"/>
    </row>
    <row r="16" ht="12" customHeight="1" spans="1:34">
      <c r="A16" s="28">
        <v>22219145102</v>
      </c>
      <c r="B16" s="29" t="s">
        <v>91</v>
      </c>
      <c r="C16" s="30"/>
      <c r="D16" s="31">
        <v>50</v>
      </c>
      <c r="E16" s="29">
        <v>20</v>
      </c>
      <c r="F16" s="29">
        <v>8.5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30">
        <f t="shared" si="0"/>
        <v>78.5</v>
      </c>
      <c r="T16" s="28">
        <v>50</v>
      </c>
      <c r="U16" s="29">
        <v>12</v>
      </c>
      <c r="V16" s="29">
        <v>9</v>
      </c>
      <c r="W16" s="29"/>
      <c r="X16" s="29"/>
      <c r="Y16" s="29"/>
      <c r="Z16" s="29"/>
      <c r="AA16" s="29"/>
      <c r="AB16" s="30">
        <f t="shared" si="1"/>
        <v>71</v>
      </c>
      <c r="AC16" s="28">
        <v>50</v>
      </c>
      <c r="AD16" s="31">
        <v>15</v>
      </c>
      <c r="AE16" s="29">
        <v>12.08</v>
      </c>
      <c r="AF16" s="29"/>
      <c r="AG16" s="30">
        <f t="shared" si="2"/>
        <v>77.08</v>
      </c>
      <c r="AH16" s="73"/>
    </row>
    <row r="17" ht="12" customHeight="1" spans="1:34">
      <c r="A17" s="32">
        <v>22219145103</v>
      </c>
      <c r="B17" s="33" t="s">
        <v>92</v>
      </c>
      <c r="C17" s="34"/>
      <c r="D17" s="28">
        <v>50</v>
      </c>
      <c r="E17" s="29">
        <v>14</v>
      </c>
      <c r="F17" s="29">
        <v>9</v>
      </c>
      <c r="G17" s="29"/>
      <c r="H17" s="29">
        <v>2</v>
      </c>
      <c r="I17" s="29"/>
      <c r="J17" s="29"/>
      <c r="K17" s="29"/>
      <c r="L17" s="29"/>
      <c r="M17" s="29"/>
      <c r="N17" s="29">
        <v>2</v>
      </c>
      <c r="O17" s="29"/>
      <c r="P17" s="29"/>
      <c r="Q17" s="29"/>
      <c r="R17" s="29"/>
      <c r="S17" s="30">
        <f t="shared" si="0"/>
        <v>77</v>
      </c>
      <c r="T17" s="28">
        <v>50</v>
      </c>
      <c r="U17" s="29">
        <v>12</v>
      </c>
      <c r="V17" s="29">
        <v>6</v>
      </c>
      <c r="W17" s="29">
        <v>1</v>
      </c>
      <c r="X17" s="29">
        <v>2</v>
      </c>
      <c r="Y17" s="29"/>
      <c r="Z17" s="29"/>
      <c r="AA17" s="29"/>
      <c r="AB17" s="30">
        <f t="shared" si="1"/>
        <v>71</v>
      </c>
      <c r="AC17" s="28">
        <v>50</v>
      </c>
      <c r="AD17" s="31">
        <v>15</v>
      </c>
      <c r="AE17" s="29">
        <v>11.58</v>
      </c>
      <c r="AF17" s="29">
        <v>2</v>
      </c>
      <c r="AG17" s="30">
        <f t="shared" si="2"/>
        <v>78.58</v>
      </c>
      <c r="AH17" s="73"/>
    </row>
    <row r="18" ht="12" customHeight="1" spans="1:34">
      <c r="A18" s="28">
        <v>22219145104</v>
      </c>
      <c r="B18" s="29" t="s">
        <v>93</v>
      </c>
      <c r="C18" s="35"/>
      <c r="D18" s="28">
        <v>50</v>
      </c>
      <c r="E18" s="29">
        <v>14</v>
      </c>
      <c r="F18" s="29">
        <v>9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0">
        <f t="shared" si="0"/>
        <v>73</v>
      </c>
      <c r="T18" s="28">
        <v>50</v>
      </c>
      <c r="U18" s="29">
        <v>12</v>
      </c>
      <c r="V18" s="29">
        <v>6</v>
      </c>
      <c r="W18" s="29"/>
      <c r="X18" s="29"/>
      <c r="Y18" s="29"/>
      <c r="Z18" s="29"/>
      <c r="AA18" s="29"/>
      <c r="AB18" s="30">
        <f t="shared" si="1"/>
        <v>68</v>
      </c>
      <c r="AC18" s="28">
        <v>50</v>
      </c>
      <c r="AD18" s="31">
        <v>15</v>
      </c>
      <c r="AE18" s="29">
        <v>14.36</v>
      </c>
      <c r="AF18" s="29"/>
      <c r="AG18" s="30">
        <f t="shared" si="2"/>
        <v>79.36</v>
      </c>
      <c r="AH18" s="73"/>
    </row>
    <row r="19" ht="12" customHeight="1" spans="1:34">
      <c r="A19" s="28">
        <v>22219145105</v>
      </c>
      <c r="B19" s="29" t="s">
        <v>94</v>
      </c>
      <c r="C19" s="35"/>
      <c r="D19" s="28">
        <v>50</v>
      </c>
      <c r="E19" s="29">
        <v>18</v>
      </c>
      <c r="F19" s="29">
        <v>8.5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30">
        <f t="shared" si="0"/>
        <v>76.5</v>
      </c>
      <c r="T19" s="28">
        <v>50</v>
      </c>
      <c r="U19" s="29">
        <v>9</v>
      </c>
      <c r="V19" s="29">
        <v>9</v>
      </c>
      <c r="W19" s="29"/>
      <c r="X19" s="29"/>
      <c r="Y19" s="29"/>
      <c r="Z19" s="29"/>
      <c r="AA19" s="29"/>
      <c r="AB19" s="30">
        <f t="shared" si="1"/>
        <v>68</v>
      </c>
      <c r="AC19" s="28">
        <v>50</v>
      </c>
      <c r="AD19" s="31">
        <v>15</v>
      </c>
      <c r="AE19" s="29">
        <v>14.59</v>
      </c>
      <c r="AF19" s="29"/>
      <c r="AG19" s="30">
        <f t="shared" si="2"/>
        <v>79.59</v>
      </c>
      <c r="AH19" s="73"/>
    </row>
    <row r="20" ht="12" customHeight="1" spans="1:34">
      <c r="A20" s="28">
        <v>22219145106</v>
      </c>
      <c r="B20" s="29" t="s">
        <v>95</v>
      </c>
      <c r="C20" s="35"/>
      <c r="D20" s="28">
        <v>50</v>
      </c>
      <c r="E20" s="29">
        <v>20</v>
      </c>
      <c r="F20" s="29">
        <v>9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30">
        <f t="shared" si="0"/>
        <v>79</v>
      </c>
      <c r="T20" s="28">
        <v>50</v>
      </c>
      <c r="U20" s="29">
        <v>12</v>
      </c>
      <c r="V20" s="29">
        <v>9</v>
      </c>
      <c r="W20" s="29"/>
      <c r="X20" s="29"/>
      <c r="Y20" s="29"/>
      <c r="Z20" s="29"/>
      <c r="AA20" s="29"/>
      <c r="AB20" s="30">
        <f t="shared" si="1"/>
        <v>71</v>
      </c>
      <c r="AC20" s="28">
        <v>50</v>
      </c>
      <c r="AD20" s="31">
        <v>15</v>
      </c>
      <c r="AE20" s="29">
        <v>15.68</v>
      </c>
      <c r="AF20" s="29"/>
      <c r="AG20" s="30">
        <f t="shared" si="2"/>
        <v>80.68</v>
      </c>
      <c r="AH20" s="73"/>
    </row>
    <row r="21" ht="12" customHeight="1" spans="1:34">
      <c r="A21" s="28">
        <v>22219145107</v>
      </c>
      <c r="B21" s="29" t="s">
        <v>96</v>
      </c>
      <c r="C21" s="35"/>
      <c r="D21" s="28">
        <v>50</v>
      </c>
      <c r="E21" s="29">
        <v>18</v>
      </c>
      <c r="F21" s="29">
        <v>8.5</v>
      </c>
      <c r="G21" s="29"/>
      <c r="H21" s="29"/>
      <c r="I21" s="29"/>
      <c r="J21" s="29"/>
      <c r="K21" s="29"/>
      <c r="L21" s="29"/>
      <c r="M21" s="29"/>
      <c r="N21" s="29">
        <v>1</v>
      </c>
      <c r="O21" s="29"/>
      <c r="P21" s="29"/>
      <c r="Q21" s="29"/>
      <c r="R21" s="29"/>
      <c r="S21" s="30">
        <f t="shared" si="0"/>
        <v>77.5</v>
      </c>
      <c r="T21" s="28">
        <v>50</v>
      </c>
      <c r="U21" s="29">
        <v>12</v>
      </c>
      <c r="V21" s="29">
        <v>9</v>
      </c>
      <c r="W21" s="29"/>
      <c r="X21" s="29">
        <v>2</v>
      </c>
      <c r="Y21" s="29"/>
      <c r="Z21" s="29"/>
      <c r="AA21" s="29"/>
      <c r="AB21" s="30">
        <f t="shared" si="1"/>
        <v>73</v>
      </c>
      <c r="AC21" s="28">
        <v>50</v>
      </c>
      <c r="AD21" s="31">
        <v>15</v>
      </c>
      <c r="AE21" s="29">
        <v>10.96</v>
      </c>
      <c r="AF21" s="29"/>
      <c r="AG21" s="30">
        <f t="shared" si="2"/>
        <v>75.96</v>
      </c>
      <c r="AH21" s="73"/>
    </row>
    <row r="22" ht="12" customHeight="1" spans="1:34">
      <c r="A22" s="28">
        <v>22219145108</v>
      </c>
      <c r="B22" s="35" t="s">
        <v>97</v>
      </c>
      <c r="C22" s="37"/>
      <c r="D22" s="31">
        <v>50</v>
      </c>
      <c r="E22" s="29">
        <v>20</v>
      </c>
      <c r="F22" s="29">
        <v>8.5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54">
        <f t="shared" si="0"/>
        <v>78.5</v>
      </c>
      <c r="T22" s="31">
        <v>50</v>
      </c>
      <c r="U22" s="29">
        <v>9</v>
      </c>
      <c r="V22" s="33">
        <v>9</v>
      </c>
      <c r="W22" s="33"/>
      <c r="X22" s="33"/>
      <c r="Y22" s="33"/>
      <c r="Z22" s="33"/>
      <c r="AA22" s="33"/>
      <c r="AB22" s="30">
        <f t="shared" si="1"/>
        <v>68</v>
      </c>
      <c r="AC22" s="28">
        <v>50</v>
      </c>
      <c r="AD22" s="31">
        <v>15</v>
      </c>
      <c r="AE22" s="29">
        <v>14</v>
      </c>
      <c r="AF22" s="29"/>
      <c r="AG22" s="30">
        <f t="shared" si="2"/>
        <v>79</v>
      </c>
      <c r="AH22" s="73"/>
    </row>
    <row r="23" ht="12" customHeight="1" spans="1:34">
      <c r="A23" s="28">
        <v>22219145109</v>
      </c>
      <c r="B23" s="29" t="s">
        <v>98</v>
      </c>
      <c r="C23" s="30"/>
      <c r="D23" s="31">
        <v>50</v>
      </c>
      <c r="E23" s="29">
        <v>20</v>
      </c>
      <c r="F23" s="29">
        <v>9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30">
        <f t="shared" si="0"/>
        <v>79</v>
      </c>
      <c r="T23" s="28">
        <v>50</v>
      </c>
      <c r="U23" s="29">
        <v>9</v>
      </c>
      <c r="V23" s="29">
        <v>6</v>
      </c>
      <c r="W23" s="29"/>
      <c r="X23" s="29"/>
      <c r="Y23" s="29"/>
      <c r="Z23" s="29"/>
      <c r="AA23" s="29">
        <v>1</v>
      </c>
      <c r="AB23" s="30">
        <f t="shared" si="1"/>
        <v>66</v>
      </c>
      <c r="AC23" s="28">
        <v>50</v>
      </c>
      <c r="AD23" s="31">
        <v>15</v>
      </c>
      <c r="AE23" s="29">
        <v>16.6</v>
      </c>
      <c r="AF23" s="29">
        <v>2</v>
      </c>
      <c r="AG23" s="30">
        <f t="shared" si="2"/>
        <v>83.6</v>
      </c>
      <c r="AH23" s="73"/>
    </row>
    <row r="24" ht="12" customHeight="1" spans="1:34">
      <c r="A24" s="32">
        <v>22219145110</v>
      </c>
      <c r="B24" s="33" t="s">
        <v>99</v>
      </c>
      <c r="C24" s="34"/>
      <c r="D24" s="28">
        <v>50</v>
      </c>
      <c r="E24" s="29">
        <v>20</v>
      </c>
      <c r="F24" s="29">
        <v>9</v>
      </c>
      <c r="G24" s="29">
        <v>4</v>
      </c>
      <c r="H24" s="29">
        <v>2</v>
      </c>
      <c r="I24" s="29"/>
      <c r="J24" s="29"/>
      <c r="K24" s="29"/>
      <c r="L24" s="29">
        <v>2</v>
      </c>
      <c r="M24" s="29"/>
      <c r="N24" s="29">
        <v>2</v>
      </c>
      <c r="O24" s="29">
        <v>4</v>
      </c>
      <c r="P24" s="29"/>
      <c r="Q24" s="29">
        <v>2</v>
      </c>
      <c r="R24" s="29">
        <v>8</v>
      </c>
      <c r="S24" s="30">
        <v>100</v>
      </c>
      <c r="T24" s="28">
        <v>50</v>
      </c>
      <c r="U24" s="29">
        <v>15</v>
      </c>
      <c r="V24" s="29">
        <v>12</v>
      </c>
      <c r="W24" s="44">
        <v>1</v>
      </c>
      <c r="X24" s="55"/>
      <c r="Y24" s="29"/>
      <c r="Z24" s="29"/>
      <c r="AA24" s="29"/>
      <c r="AB24" s="30">
        <f t="shared" si="1"/>
        <v>78</v>
      </c>
      <c r="AC24" s="28">
        <v>50</v>
      </c>
      <c r="AD24" s="31">
        <v>15</v>
      </c>
      <c r="AE24" s="29">
        <v>13.7</v>
      </c>
      <c r="AF24" s="29"/>
      <c r="AG24" s="30">
        <f t="shared" si="2"/>
        <v>78.7</v>
      </c>
      <c r="AH24" s="73"/>
    </row>
    <row r="25" ht="12" customHeight="1" spans="1:34">
      <c r="A25" s="32">
        <v>22219145111</v>
      </c>
      <c r="B25" s="34" t="s">
        <v>100</v>
      </c>
      <c r="C25" s="38"/>
      <c r="D25" s="28">
        <v>50</v>
      </c>
      <c r="E25" s="29">
        <v>20</v>
      </c>
      <c r="F25" s="29">
        <v>9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30">
        <f t="shared" ref="S25:S61" si="3">SUM(D25:R25)</f>
        <v>79</v>
      </c>
      <c r="T25" s="28">
        <v>50</v>
      </c>
      <c r="U25" s="29">
        <v>9</v>
      </c>
      <c r="V25" s="29">
        <v>6</v>
      </c>
      <c r="W25" s="56"/>
      <c r="X25" s="57"/>
      <c r="Y25" s="29"/>
      <c r="Z25" s="29"/>
      <c r="AA25" s="29"/>
      <c r="AB25" s="30">
        <f t="shared" si="1"/>
        <v>65</v>
      </c>
      <c r="AC25" s="28">
        <v>50</v>
      </c>
      <c r="AD25" s="31">
        <v>15</v>
      </c>
      <c r="AE25" s="29">
        <v>14.1</v>
      </c>
      <c r="AF25" s="29"/>
      <c r="AG25" s="30">
        <f t="shared" si="2"/>
        <v>79.1</v>
      </c>
      <c r="AH25" s="73"/>
    </row>
    <row r="26" ht="12" customHeight="1" spans="1:34">
      <c r="A26" s="32">
        <v>22219145112</v>
      </c>
      <c r="B26" s="34" t="s">
        <v>101</v>
      </c>
      <c r="C26" s="38"/>
      <c r="D26" s="28">
        <v>50</v>
      </c>
      <c r="E26" s="29">
        <v>16</v>
      </c>
      <c r="F26" s="29">
        <v>9</v>
      </c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30">
        <f t="shared" si="3"/>
        <v>75</v>
      </c>
      <c r="T26" s="28">
        <v>50</v>
      </c>
      <c r="U26" s="29">
        <v>12</v>
      </c>
      <c r="V26" s="29">
        <v>9</v>
      </c>
      <c r="W26" s="58"/>
      <c r="X26" s="59"/>
      <c r="Y26" s="29"/>
      <c r="Z26" s="29"/>
      <c r="AA26" s="29"/>
      <c r="AB26" s="30">
        <f t="shared" si="1"/>
        <v>71</v>
      </c>
      <c r="AC26" s="28">
        <v>50</v>
      </c>
      <c r="AD26" s="31">
        <v>15</v>
      </c>
      <c r="AE26" s="29">
        <v>17.3</v>
      </c>
      <c r="AF26" s="29"/>
      <c r="AG26" s="30">
        <f t="shared" si="2"/>
        <v>82.3</v>
      </c>
      <c r="AH26" s="73"/>
    </row>
    <row r="27" ht="12" customHeight="1" spans="1:34">
      <c r="A27" s="28">
        <v>22219145113</v>
      </c>
      <c r="B27" s="29" t="s">
        <v>102</v>
      </c>
      <c r="C27" s="35"/>
      <c r="D27" s="28">
        <v>50</v>
      </c>
      <c r="E27" s="29">
        <v>20</v>
      </c>
      <c r="F27" s="29">
        <v>9</v>
      </c>
      <c r="G27" s="29"/>
      <c r="H27" s="29"/>
      <c r="I27" s="29"/>
      <c r="J27" s="29"/>
      <c r="K27" s="29"/>
      <c r="L27" s="29">
        <v>2</v>
      </c>
      <c r="M27" s="29"/>
      <c r="N27" s="29"/>
      <c r="O27" s="29"/>
      <c r="P27" s="29"/>
      <c r="Q27" s="29">
        <v>2</v>
      </c>
      <c r="R27" s="29"/>
      <c r="S27" s="30">
        <f t="shared" si="3"/>
        <v>83</v>
      </c>
      <c r="T27" s="28">
        <v>50</v>
      </c>
      <c r="U27" s="29">
        <v>9</v>
      </c>
      <c r="V27" s="29">
        <v>6</v>
      </c>
      <c r="W27" s="60"/>
      <c r="X27" s="61"/>
      <c r="Y27" s="29"/>
      <c r="Z27" s="29"/>
      <c r="AA27" s="29"/>
      <c r="AB27" s="30">
        <f t="shared" si="1"/>
        <v>65</v>
      </c>
      <c r="AC27" s="28">
        <v>50</v>
      </c>
      <c r="AD27" s="31">
        <v>15</v>
      </c>
      <c r="AE27" s="29">
        <v>14.7</v>
      </c>
      <c r="AF27" s="29"/>
      <c r="AG27" s="30">
        <f t="shared" si="2"/>
        <v>79.7</v>
      </c>
      <c r="AH27" s="73"/>
    </row>
    <row r="28" ht="12" customHeight="1" spans="1:34">
      <c r="A28" s="28">
        <v>22219145114</v>
      </c>
      <c r="B28" s="29" t="s">
        <v>103</v>
      </c>
      <c r="C28" s="35"/>
      <c r="D28" s="28">
        <v>50</v>
      </c>
      <c r="E28" s="29">
        <v>20</v>
      </c>
      <c r="F28" s="29">
        <v>9.5</v>
      </c>
      <c r="G28" s="29"/>
      <c r="H28" s="29">
        <v>2</v>
      </c>
      <c r="I28" s="29"/>
      <c r="J28" s="29"/>
      <c r="K28" s="29"/>
      <c r="L28" s="29"/>
      <c r="M28" s="29"/>
      <c r="N28" s="29">
        <v>1</v>
      </c>
      <c r="O28" s="29"/>
      <c r="P28" s="29"/>
      <c r="Q28" s="29"/>
      <c r="R28" s="29"/>
      <c r="S28" s="30">
        <f t="shared" si="3"/>
        <v>82.5</v>
      </c>
      <c r="T28" s="28">
        <v>50</v>
      </c>
      <c r="U28" s="29">
        <v>9</v>
      </c>
      <c r="V28" s="29">
        <v>9</v>
      </c>
      <c r="W28" s="29"/>
      <c r="X28" s="31"/>
      <c r="Y28" s="29"/>
      <c r="Z28" s="29"/>
      <c r="AA28" s="29"/>
      <c r="AB28" s="30">
        <f t="shared" si="1"/>
        <v>68</v>
      </c>
      <c r="AC28" s="28">
        <v>50</v>
      </c>
      <c r="AD28" s="31">
        <v>15</v>
      </c>
      <c r="AE28" s="29">
        <v>15.2</v>
      </c>
      <c r="AF28" s="29">
        <v>2</v>
      </c>
      <c r="AG28" s="30">
        <f t="shared" si="2"/>
        <v>82.2</v>
      </c>
      <c r="AH28" s="73"/>
    </row>
    <row r="29" ht="12" customHeight="1" spans="1:34">
      <c r="A29" s="28">
        <v>22219145115</v>
      </c>
      <c r="B29" s="35" t="s">
        <v>104</v>
      </c>
      <c r="C29" s="31"/>
      <c r="D29" s="28">
        <v>50</v>
      </c>
      <c r="E29" s="29">
        <v>20</v>
      </c>
      <c r="F29" s="29">
        <v>9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30">
        <f t="shared" si="3"/>
        <v>79</v>
      </c>
      <c r="T29" s="28">
        <v>50</v>
      </c>
      <c r="U29" s="29">
        <v>9</v>
      </c>
      <c r="V29" s="29">
        <v>6</v>
      </c>
      <c r="W29" s="29"/>
      <c r="X29" s="31"/>
      <c r="Y29" s="29"/>
      <c r="Z29" s="29"/>
      <c r="AA29" s="35"/>
      <c r="AB29" s="30">
        <f t="shared" si="1"/>
        <v>65</v>
      </c>
      <c r="AC29" s="28">
        <v>50</v>
      </c>
      <c r="AD29" s="31">
        <v>15</v>
      </c>
      <c r="AE29" s="29">
        <v>13.6</v>
      </c>
      <c r="AF29" s="29"/>
      <c r="AG29" s="30">
        <f t="shared" si="2"/>
        <v>78.6</v>
      </c>
      <c r="AH29" s="74"/>
    </row>
    <row r="30" ht="12" customHeight="1" spans="1:34">
      <c r="A30" s="32">
        <v>22219145116</v>
      </c>
      <c r="B30" s="33" t="s">
        <v>105</v>
      </c>
      <c r="C30" s="34"/>
      <c r="D30" s="28">
        <v>50</v>
      </c>
      <c r="E30" s="29">
        <v>20</v>
      </c>
      <c r="F30" s="29">
        <v>9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30">
        <f t="shared" si="3"/>
        <v>79</v>
      </c>
      <c r="T30" s="28">
        <v>50</v>
      </c>
      <c r="U30" s="29">
        <v>12</v>
      </c>
      <c r="V30" s="29">
        <v>9</v>
      </c>
      <c r="W30" s="29"/>
      <c r="X30" s="29"/>
      <c r="Y30" s="29"/>
      <c r="Z30" s="29"/>
      <c r="AA30" s="35"/>
      <c r="AB30" s="30">
        <f t="shared" si="1"/>
        <v>71</v>
      </c>
      <c r="AC30" s="28">
        <v>50</v>
      </c>
      <c r="AD30" s="31">
        <v>15</v>
      </c>
      <c r="AE30" s="29">
        <v>13.3</v>
      </c>
      <c r="AF30" s="29"/>
      <c r="AG30" s="30">
        <f t="shared" si="2"/>
        <v>78.3</v>
      </c>
      <c r="AH30" s="74"/>
    </row>
    <row r="31" ht="12" customHeight="1" spans="1:34">
      <c r="A31" s="28">
        <v>22219145117</v>
      </c>
      <c r="B31" s="29" t="s">
        <v>106</v>
      </c>
      <c r="C31" s="35"/>
      <c r="D31" s="28">
        <v>50</v>
      </c>
      <c r="E31" s="29">
        <v>18</v>
      </c>
      <c r="F31" s="29">
        <v>9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>
        <f t="shared" si="3"/>
        <v>77</v>
      </c>
      <c r="T31" s="28">
        <v>50</v>
      </c>
      <c r="U31" s="29">
        <v>15</v>
      </c>
      <c r="V31" s="29">
        <v>9</v>
      </c>
      <c r="W31" s="29"/>
      <c r="X31" s="29"/>
      <c r="Y31" s="29"/>
      <c r="Z31" s="29"/>
      <c r="AA31" s="35"/>
      <c r="AB31" s="30">
        <f t="shared" si="1"/>
        <v>74</v>
      </c>
      <c r="AC31" s="28">
        <v>50</v>
      </c>
      <c r="AD31" s="31">
        <v>15</v>
      </c>
      <c r="AE31" s="29">
        <v>10</v>
      </c>
      <c r="AF31" s="29"/>
      <c r="AG31" s="30">
        <f t="shared" si="2"/>
        <v>75</v>
      </c>
      <c r="AH31" s="74"/>
    </row>
    <row r="32" ht="12" customHeight="1" spans="1:37">
      <c r="A32" s="28">
        <v>22219145118</v>
      </c>
      <c r="B32" s="29" t="s">
        <v>107</v>
      </c>
      <c r="C32" s="30"/>
      <c r="D32" s="31">
        <v>50</v>
      </c>
      <c r="E32" s="29">
        <v>20</v>
      </c>
      <c r="F32" s="29">
        <v>8.5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30">
        <f t="shared" si="3"/>
        <v>78.5</v>
      </c>
      <c r="T32" s="28">
        <v>50</v>
      </c>
      <c r="U32" s="29">
        <v>12</v>
      </c>
      <c r="V32" s="29">
        <v>9</v>
      </c>
      <c r="W32" s="29"/>
      <c r="X32" s="29"/>
      <c r="Y32" s="29"/>
      <c r="Z32" s="29"/>
      <c r="AA32" s="35"/>
      <c r="AB32" s="30">
        <f t="shared" si="1"/>
        <v>71</v>
      </c>
      <c r="AC32" s="28">
        <v>50</v>
      </c>
      <c r="AD32" s="31">
        <v>15</v>
      </c>
      <c r="AE32" s="29">
        <v>16.7</v>
      </c>
      <c r="AF32" s="29"/>
      <c r="AG32" s="30">
        <f t="shared" si="2"/>
        <v>81.7</v>
      </c>
      <c r="AH32" s="74"/>
      <c r="AK32" s="75"/>
    </row>
    <row r="33" ht="12" customHeight="1" spans="1:37">
      <c r="A33" s="28">
        <v>22219145119</v>
      </c>
      <c r="B33" s="29" t="s">
        <v>108</v>
      </c>
      <c r="C33" s="30"/>
      <c r="D33" s="31">
        <v>50</v>
      </c>
      <c r="E33" s="29">
        <v>20</v>
      </c>
      <c r="F33" s="29">
        <v>9</v>
      </c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54">
        <f t="shared" si="3"/>
        <v>79</v>
      </c>
      <c r="T33" s="31">
        <v>50</v>
      </c>
      <c r="U33" s="29">
        <v>15</v>
      </c>
      <c r="V33" s="33">
        <v>12</v>
      </c>
      <c r="W33" s="33"/>
      <c r="X33" s="33"/>
      <c r="Y33" s="33"/>
      <c r="Z33" s="33"/>
      <c r="AA33" s="35"/>
      <c r="AB33" s="30">
        <f t="shared" si="1"/>
        <v>77</v>
      </c>
      <c r="AC33" s="28">
        <v>50</v>
      </c>
      <c r="AD33" s="31">
        <v>15</v>
      </c>
      <c r="AE33" s="29">
        <v>15.5</v>
      </c>
      <c r="AF33" s="29"/>
      <c r="AG33" s="30">
        <f t="shared" si="2"/>
        <v>80.5</v>
      </c>
      <c r="AH33" s="74"/>
      <c r="AK33" s="21"/>
    </row>
    <row r="34" ht="12" customHeight="1" spans="1:37">
      <c r="A34" s="28">
        <v>22219145120</v>
      </c>
      <c r="B34" s="29" t="s">
        <v>109</v>
      </c>
      <c r="C34" s="35"/>
      <c r="D34" s="28">
        <v>50</v>
      </c>
      <c r="E34" s="29">
        <v>20</v>
      </c>
      <c r="F34" s="29">
        <v>9</v>
      </c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30">
        <f t="shared" si="3"/>
        <v>79</v>
      </c>
      <c r="T34" s="28">
        <v>50</v>
      </c>
      <c r="U34" s="29">
        <v>12</v>
      </c>
      <c r="V34" s="29">
        <v>9</v>
      </c>
      <c r="W34" s="29"/>
      <c r="X34" s="29"/>
      <c r="Y34" s="29"/>
      <c r="Z34" s="29"/>
      <c r="AA34" s="35"/>
      <c r="AB34" s="30">
        <f t="shared" si="1"/>
        <v>71</v>
      </c>
      <c r="AC34" s="28">
        <v>50</v>
      </c>
      <c r="AD34" s="31">
        <v>15</v>
      </c>
      <c r="AE34" s="29">
        <v>15.6</v>
      </c>
      <c r="AF34" s="29"/>
      <c r="AG34" s="30">
        <f t="shared" si="2"/>
        <v>80.6</v>
      </c>
      <c r="AH34" s="74"/>
      <c r="AK34" s="75"/>
    </row>
    <row r="35" ht="12" customHeight="1" spans="1:34">
      <c r="A35" s="28">
        <v>22219145121</v>
      </c>
      <c r="B35" s="29" t="s">
        <v>110</v>
      </c>
      <c r="C35" s="35"/>
      <c r="D35" s="28">
        <v>50</v>
      </c>
      <c r="E35" s="29">
        <v>20</v>
      </c>
      <c r="F35" s="29">
        <v>9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30">
        <f t="shared" si="3"/>
        <v>79</v>
      </c>
      <c r="T35" s="28">
        <v>50</v>
      </c>
      <c r="U35" s="29">
        <v>9</v>
      </c>
      <c r="V35" s="29">
        <v>6</v>
      </c>
      <c r="W35" s="29"/>
      <c r="X35" s="29"/>
      <c r="Y35" s="29"/>
      <c r="Z35" s="29"/>
      <c r="AA35" s="35"/>
      <c r="AB35" s="30">
        <f t="shared" si="1"/>
        <v>65</v>
      </c>
      <c r="AC35" s="28">
        <v>50</v>
      </c>
      <c r="AD35" s="31">
        <v>15</v>
      </c>
      <c r="AE35" s="29">
        <v>15</v>
      </c>
      <c r="AF35" s="29"/>
      <c r="AG35" s="30">
        <f t="shared" si="2"/>
        <v>80</v>
      </c>
      <c r="AH35" s="74"/>
    </row>
    <row r="36" ht="12" customHeight="1" spans="1:34">
      <c r="A36" s="28">
        <v>22219145122</v>
      </c>
      <c r="B36" s="29" t="s">
        <v>111</v>
      </c>
      <c r="C36" s="30"/>
      <c r="D36" s="31">
        <v>50</v>
      </c>
      <c r="E36" s="29">
        <v>19</v>
      </c>
      <c r="F36" s="29">
        <v>9</v>
      </c>
      <c r="G36" s="29"/>
      <c r="H36" s="29"/>
      <c r="I36" s="29"/>
      <c r="J36" s="29"/>
      <c r="K36" s="29"/>
      <c r="L36" s="29"/>
      <c r="M36" s="29"/>
      <c r="N36" s="29">
        <v>1</v>
      </c>
      <c r="O36" s="29"/>
      <c r="P36" s="29"/>
      <c r="Q36" s="29"/>
      <c r="R36" s="29"/>
      <c r="S36" s="54">
        <f t="shared" si="3"/>
        <v>79</v>
      </c>
      <c r="T36" s="31">
        <v>50</v>
      </c>
      <c r="U36" s="29">
        <v>15</v>
      </c>
      <c r="V36" s="33">
        <v>12</v>
      </c>
      <c r="W36" s="29"/>
      <c r="X36" s="29"/>
      <c r="Y36" s="29"/>
      <c r="Z36" s="29"/>
      <c r="AA36" s="29"/>
      <c r="AB36" s="30">
        <f t="shared" si="1"/>
        <v>77</v>
      </c>
      <c r="AC36" s="28">
        <v>50</v>
      </c>
      <c r="AD36" s="31">
        <v>15</v>
      </c>
      <c r="AE36" s="29">
        <v>12.04</v>
      </c>
      <c r="AF36" s="29">
        <v>2</v>
      </c>
      <c r="AG36" s="30">
        <f t="shared" si="2"/>
        <v>79.04</v>
      </c>
      <c r="AH36" s="74"/>
    </row>
    <row r="37" ht="12" customHeight="1" spans="1:34">
      <c r="A37" s="28">
        <v>22219145123</v>
      </c>
      <c r="B37" s="29" t="s">
        <v>112</v>
      </c>
      <c r="C37" s="35"/>
      <c r="D37" s="28">
        <v>50</v>
      </c>
      <c r="E37" s="29">
        <v>20</v>
      </c>
      <c r="F37" s="29">
        <v>9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30">
        <f t="shared" si="3"/>
        <v>79</v>
      </c>
      <c r="T37" s="28">
        <v>50</v>
      </c>
      <c r="U37" s="29">
        <v>9</v>
      </c>
      <c r="V37" s="29">
        <v>6</v>
      </c>
      <c r="W37" s="29"/>
      <c r="X37" s="29"/>
      <c r="Y37" s="29"/>
      <c r="Z37" s="29"/>
      <c r="AA37" s="29"/>
      <c r="AB37" s="30">
        <f t="shared" si="1"/>
        <v>65</v>
      </c>
      <c r="AC37" s="28">
        <v>50</v>
      </c>
      <c r="AD37" s="31">
        <v>15</v>
      </c>
      <c r="AE37" s="29">
        <v>13.19</v>
      </c>
      <c r="AF37" s="29"/>
      <c r="AG37" s="30">
        <f t="shared" si="2"/>
        <v>78.19</v>
      </c>
      <c r="AH37" s="74"/>
    </row>
    <row r="38" ht="12" customHeight="1" spans="1:34">
      <c r="A38" s="28">
        <v>22219145124</v>
      </c>
      <c r="B38" s="29" t="s">
        <v>113</v>
      </c>
      <c r="C38" s="35"/>
      <c r="D38" s="28">
        <v>50</v>
      </c>
      <c r="E38" s="29">
        <v>20</v>
      </c>
      <c r="F38" s="29">
        <v>9</v>
      </c>
      <c r="G38" s="29"/>
      <c r="H38" s="29"/>
      <c r="I38" s="29"/>
      <c r="J38" s="29"/>
      <c r="K38" s="29"/>
      <c r="L38" s="29">
        <v>2</v>
      </c>
      <c r="M38" s="29"/>
      <c r="N38" s="29"/>
      <c r="O38" s="29"/>
      <c r="P38" s="29"/>
      <c r="Q38" s="29"/>
      <c r="R38" s="29"/>
      <c r="S38" s="30">
        <f t="shared" si="3"/>
        <v>81</v>
      </c>
      <c r="T38" s="28">
        <v>50</v>
      </c>
      <c r="U38" s="29">
        <v>9</v>
      </c>
      <c r="V38" s="29">
        <v>6</v>
      </c>
      <c r="W38" s="29"/>
      <c r="X38" s="29"/>
      <c r="Y38" s="29"/>
      <c r="Z38" s="29"/>
      <c r="AA38" s="29"/>
      <c r="AB38" s="30">
        <f t="shared" si="1"/>
        <v>65</v>
      </c>
      <c r="AC38" s="28">
        <v>50</v>
      </c>
      <c r="AD38" s="31">
        <v>15</v>
      </c>
      <c r="AE38" s="29">
        <v>13.9</v>
      </c>
      <c r="AF38" s="29"/>
      <c r="AG38" s="30">
        <f t="shared" si="2"/>
        <v>78.9</v>
      </c>
      <c r="AH38" s="74"/>
    </row>
    <row r="39" ht="12" customHeight="1" spans="1:34">
      <c r="A39" s="28">
        <v>22219145125</v>
      </c>
      <c r="B39" s="29" t="s">
        <v>114</v>
      </c>
      <c r="C39" s="30"/>
      <c r="D39" s="31">
        <v>50</v>
      </c>
      <c r="E39" s="29">
        <v>20</v>
      </c>
      <c r="F39" s="29">
        <v>8.5</v>
      </c>
      <c r="G39" s="29"/>
      <c r="H39" s="29"/>
      <c r="I39" s="29"/>
      <c r="J39" s="29"/>
      <c r="K39" s="29"/>
      <c r="L39" s="29">
        <v>2</v>
      </c>
      <c r="M39" s="29"/>
      <c r="N39" s="29"/>
      <c r="O39" s="29"/>
      <c r="P39" s="29"/>
      <c r="Q39" s="29"/>
      <c r="R39" s="29"/>
      <c r="S39" s="30">
        <f t="shared" si="3"/>
        <v>80.5</v>
      </c>
      <c r="T39" s="28">
        <v>50</v>
      </c>
      <c r="U39" s="29">
        <v>12</v>
      </c>
      <c r="V39" s="29">
        <v>9</v>
      </c>
      <c r="W39" s="29"/>
      <c r="X39" s="29"/>
      <c r="Y39" s="29"/>
      <c r="Z39" s="29"/>
      <c r="AA39" s="29"/>
      <c r="AB39" s="30">
        <f t="shared" si="1"/>
        <v>71</v>
      </c>
      <c r="AC39" s="28">
        <v>50</v>
      </c>
      <c r="AD39" s="31">
        <v>15</v>
      </c>
      <c r="AE39" s="29">
        <v>12.52</v>
      </c>
      <c r="AF39" s="29"/>
      <c r="AG39" s="30">
        <f t="shared" si="2"/>
        <v>77.52</v>
      </c>
      <c r="AH39" s="74"/>
    </row>
    <row r="40" ht="12" customHeight="1" spans="1:34">
      <c r="A40" s="28">
        <v>22219145126</v>
      </c>
      <c r="B40" s="29" t="s">
        <v>115</v>
      </c>
      <c r="C40" s="35"/>
      <c r="D40" s="28">
        <v>50</v>
      </c>
      <c r="E40" s="29">
        <v>18</v>
      </c>
      <c r="F40" s="29">
        <v>9</v>
      </c>
      <c r="G40" s="29"/>
      <c r="H40" s="29"/>
      <c r="I40" s="29"/>
      <c r="J40" s="29"/>
      <c r="K40" s="29"/>
      <c r="L40" s="29">
        <v>2</v>
      </c>
      <c r="M40" s="29"/>
      <c r="N40" s="29">
        <v>2</v>
      </c>
      <c r="O40" s="29"/>
      <c r="P40" s="29"/>
      <c r="Q40" s="29"/>
      <c r="R40" s="29"/>
      <c r="S40" s="30">
        <f t="shared" si="3"/>
        <v>81</v>
      </c>
      <c r="T40" s="28">
        <v>50</v>
      </c>
      <c r="U40" s="29">
        <v>12</v>
      </c>
      <c r="V40" s="29">
        <v>9</v>
      </c>
      <c r="W40" s="29">
        <v>1</v>
      </c>
      <c r="X40" s="29"/>
      <c r="Y40" s="29"/>
      <c r="Z40" s="29"/>
      <c r="AA40" s="29"/>
      <c r="AB40" s="30">
        <f t="shared" si="1"/>
        <v>72</v>
      </c>
      <c r="AC40" s="28">
        <v>50</v>
      </c>
      <c r="AD40" s="31">
        <v>15</v>
      </c>
      <c r="AE40" s="29">
        <v>15.92</v>
      </c>
      <c r="AF40" s="29">
        <v>2</v>
      </c>
      <c r="AG40" s="30">
        <f t="shared" si="2"/>
        <v>82.92</v>
      </c>
      <c r="AH40" s="74"/>
    </row>
    <row r="41" ht="12" customHeight="1" spans="1:34">
      <c r="A41" s="28">
        <v>22219145127</v>
      </c>
      <c r="B41" s="29" t="s">
        <v>116</v>
      </c>
      <c r="C41" s="35"/>
      <c r="D41" s="28">
        <v>50</v>
      </c>
      <c r="E41" s="29">
        <v>20</v>
      </c>
      <c r="F41" s="29">
        <v>9</v>
      </c>
      <c r="G41" s="29"/>
      <c r="H41" s="29"/>
      <c r="I41" s="29"/>
      <c r="J41" s="29"/>
      <c r="K41" s="29"/>
      <c r="L41" s="29">
        <v>2</v>
      </c>
      <c r="M41" s="29"/>
      <c r="N41" s="29"/>
      <c r="O41" s="29"/>
      <c r="P41" s="29"/>
      <c r="Q41" s="29"/>
      <c r="R41" s="29"/>
      <c r="S41" s="30">
        <f t="shared" si="3"/>
        <v>81</v>
      </c>
      <c r="T41" s="28">
        <v>50</v>
      </c>
      <c r="U41" s="29">
        <v>9</v>
      </c>
      <c r="V41" s="29">
        <v>6</v>
      </c>
      <c r="W41" s="29"/>
      <c r="X41" s="29"/>
      <c r="Y41" s="29"/>
      <c r="Z41" s="29"/>
      <c r="AA41" s="29"/>
      <c r="AB41" s="30">
        <f t="shared" si="1"/>
        <v>65</v>
      </c>
      <c r="AC41" s="28">
        <v>50</v>
      </c>
      <c r="AD41" s="31">
        <v>15</v>
      </c>
      <c r="AE41" s="29">
        <v>11.86</v>
      </c>
      <c r="AF41" s="29"/>
      <c r="AG41" s="30">
        <f t="shared" si="2"/>
        <v>76.86</v>
      </c>
      <c r="AH41" s="74"/>
    </row>
    <row r="42" ht="12" customHeight="1" spans="1:34">
      <c r="A42" s="28">
        <v>22219145128</v>
      </c>
      <c r="B42" s="29" t="s">
        <v>117</v>
      </c>
      <c r="C42" s="35"/>
      <c r="D42" s="28">
        <v>50</v>
      </c>
      <c r="E42" s="29">
        <v>17.5</v>
      </c>
      <c r="F42" s="29">
        <v>9</v>
      </c>
      <c r="G42" s="29"/>
      <c r="H42" s="29"/>
      <c r="I42" s="29"/>
      <c r="J42" s="29"/>
      <c r="K42" s="29"/>
      <c r="L42" s="29">
        <v>2</v>
      </c>
      <c r="M42" s="29">
        <v>3</v>
      </c>
      <c r="N42" s="29">
        <v>3</v>
      </c>
      <c r="O42" s="29"/>
      <c r="P42" s="29"/>
      <c r="Q42" s="29"/>
      <c r="R42" s="29"/>
      <c r="S42" s="30">
        <f t="shared" si="3"/>
        <v>84.5</v>
      </c>
      <c r="T42" s="28">
        <v>50</v>
      </c>
      <c r="U42" s="29">
        <v>12</v>
      </c>
      <c r="V42" s="29">
        <v>9</v>
      </c>
      <c r="W42" s="29">
        <v>1</v>
      </c>
      <c r="X42" s="29"/>
      <c r="Y42" s="29"/>
      <c r="Z42" s="29"/>
      <c r="AA42" s="29"/>
      <c r="AB42" s="30">
        <f t="shared" si="1"/>
        <v>72</v>
      </c>
      <c r="AC42" s="28">
        <v>50</v>
      </c>
      <c r="AD42" s="31">
        <v>15</v>
      </c>
      <c r="AE42" s="29">
        <v>12.24</v>
      </c>
      <c r="AF42" s="29">
        <v>2</v>
      </c>
      <c r="AG42" s="30">
        <f t="shared" si="2"/>
        <v>79.24</v>
      </c>
      <c r="AH42" s="74"/>
    </row>
    <row r="43" ht="12" customHeight="1" spans="1:34">
      <c r="A43" s="39">
        <v>22219145129</v>
      </c>
      <c r="B43" s="40" t="s">
        <v>118</v>
      </c>
      <c r="C43" s="41"/>
      <c r="D43" s="28">
        <v>50</v>
      </c>
      <c r="E43" s="29">
        <v>20</v>
      </c>
      <c r="F43" s="42">
        <v>8.5</v>
      </c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54">
        <f t="shared" si="3"/>
        <v>78.5</v>
      </c>
      <c r="T43" s="31">
        <v>50</v>
      </c>
      <c r="U43" s="29">
        <v>12</v>
      </c>
      <c r="V43" s="33">
        <v>9</v>
      </c>
      <c r="W43" s="33"/>
      <c r="X43" s="33"/>
      <c r="Y43" s="33"/>
      <c r="Z43" s="33"/>
      <c r="AA43" s="33"/>
      <c r="AB43" s="30">
        <f t="shared" si="1"/>
        <v>71</v>
      </c>
      <c r="AC43" s="28">
        <v>50</v>
      </c>
      <c r="AD43" s="31">
        <v>15</v>
      </c>
      <c r="AE43" s="29">
        <v>12</v>
      </c>
      <c r="AF43" s="29"/>
      <c r="AG43" s="30">
        <f t="shared" si="2"/>
        <v>77</v>
      </c>
      <c r="AH43" s="74"/>
    </row>
    <row r="44" ht="12" customHeight="1" spans="1:34">
      <c r="A44" s="39">
        <v>22219145130</v>
      </c>
      <c r="B44" s="40" t="s">
        <v>119</v>
      </c>
      <c r="C44" s="41"/>
      <c r="D44" s="28">
        <v>50</v>
      </c>
      <c r="E44" s="29">
        <v>20</v>
      </c>
      <c r="F44" s="42">
        <v>8.5</v>
      </c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30">
        <f t="shared" si="3"/>
        <v>78.5</v>
      </c>
      <c r="T44" s="28">
        <v>50</v>
      </c>
      <c r="U44" s="29">
        <v>9</v>
      </c>
      <c r="V44" s="29">
        <v>6</v>
      </c>
      <c r="W44" s="29"/>
      <c r="X44" s="29"/>
      <c r="Y44" s="29"/>
      <c r="Z44" s="29"/>
      <c r="AA44" s="29"/>
      <c r="AB44" s="30">
        <f t="shared" si="1"/>
        <v>65</v>
      </c>
      <c r="AC44" s="28">
        <v>50</v>
      </c>
      <c r="AD44" s="31">
        <v>15</v>
      </c>
      <c r="AE44" s="29">
        <v>15.2</v>
      </c>
      <c r="AF44" s="29"/>
      <c r="AG44" s="30">
        <f t="shared" si="2"/>
        <v>80.2</v>
      </c>
      <c r="AH44" s="74"/>
    </row>
    <row r="45" ht="12" customHeight="1" spans="1:34">
      <c r="A45" s="39">
        <v>22219145131</v>
      </c>
      <c r="B45" s="40" t="s">
        <v>120</v>
      </c>
      <c r="C45" s="41"/>
      <c r="D45" s="28">
        <v>50</v>
      </c>
      <c r="E45" s="29">
        <v>20</v>
      </c>
      <c r="F45" s="42">
        <v>8.5</v>
      </c>
      <c r="G45" s="29"/>
      <c r="H45" s="29">
        <v>2</v>
      </c>
      <c r="I45" s="29"/>
      <c r="J45" s="29"/>
      <c r="K45" s="29"/>
      <c r="L45" s="29"/>
      <c r="M45" s="29"/>
      <c r="N45" s="29">
        <v>5</v>
      </c>
      <c r="O45" s="29"/>
      <c r="P45" s="29"/>
      <c r="Q45" s="29"/>
      <c r="R45" s="29"/>
      <c r="S45" s="30">
        <f t="shared" si="3"/>
        <v>85.5</v>
      </c>
      <c r="T45" s="28">
        <v>50</v>
      </c>
      <c r="U45" s="29">
        <v>12</v>
      </c>
      <c r="V45" s="29">
        <v>12</v>
      </c>
      <c r="W45" s="29"/>
      <c r="X45" s="29"/>
      <c r="Y45" s="29"/>
      <c r="Z45" s="29"/>
      <c r="AA45" s="29"/>
      <c r="AB45" s="30">
        <f t="shared" si="1"/>
        <v>74</v>
      </c>
      <c r="AC45" s="28">
        <v>50</v>
      </c>
      <c r="AD45" s="31">
        <v>15</v>
      </c>
      <c r="AE45" s="29">
        <v>13.6</v>
      </c>
      <c r="AF45" s="29"/>
      <c r="AG45" s="30">
        <f t="shared" si="2"/>
        <v>78.6</v>
      </c>
      <c r="AH45" s="74"/>
    </row>
    <row r="46" ht="12" customHeight="1" spans="1:34">
      <c r="A46" s="39">
        <v>22219145132</v>
      </c>
      <c r="B46" s="40" t="s">
        <v>121</v>
      </c>
      <c r="C46" s="43"/>
      <c r="D46" s="28">
        <v>50</v>
      </c>
      <c r="E46" s="29">
        <v>20</v>
      </c>
      <c r="F46" s="42">
        <v>8.5</v>
      </c>
      <c r="G46" s="29"/>
      <c r="H46" s="29"/>
      <c r="I46" s="29"/>
      <c r="J46" s="29"/>
      <c r="K46" s="29"/>
      <c r="L46" s="29"/>
      <c r="M46" s="29"/>
      <c r="N46" s="29">
        <v>2</v>
      </c>
      <c r="O46" s="29"/>
      <c r="P46" s="29"/>
      <c r="Q46" s="29"/>
      <c r="R46" s="29">
        <v>4</v>
      </c>
      <c r="S46" s="30">
        <f t="shared" si="3"/>
        <v>84.5</v>
      </c>
      <c r="T46" s="28">
        <v>50</v>
      </c>
      <c r="U46" s="29">
        <v>9</v>
      </c>
      <c r="V46" s="29">
        <v>9</v>
      </c>
      <c r="W46" s="29"/>
      <c r="X46" s="29"/>
      <c r="Y46" s="29"/>
      <c r="Z46" s="29"/>
      <c r="AA46" s="29"/>
      <c r="AB46" s="30">
        <f t="shared" si="1"/>
        <v>68</v>
      </c>
      <c r="AC46" s="28">
        <v>50</v>
      </c>
      <c r="AD46" s="31">
        <v>15</v>
      </c>
      <c r="AE46" s="29">
        <v>16.08</v>
      </c>
      <c r="AF46" s="29">
        <v>2</v>
      </c>
      <c r="AG46" s="30">
        <f t="shared" si="2"/>
        <v>83.08</v>
      </c>
      <c r="AH46" s="74"/>
    </row>
    <row r="47" ht="12" customHeight="1" spans="1:34">
      <c r="A47" s="39">
        <v>22219145133</v>
      </c>
      <c r="B47" s="40" t="s">
        <v>122</v>
      </c>
      <c r="C47" s="43"/>
      <c r="D47" s="28">
        <v>50</v>
      </c>
      <c r="E47" s="29">
        <v>19.5</v>
      </c>
      <c r="F47" s="42">
        <v>8.5</v>
      </c>
      <c r="G47" s="29"/>
      <c r="H47" s="29"/>
      <c r="I47" s="29"/>
      <c r="J47" s="29"/>
      <c r="K47" s="29"/>
      <c r="L47" s="29"/>
      <c r="M47" s="29"/>
      <c r="N47" s="29">
        <v>3</v>
      </c>
      <c r="O47" s="29"/>
      <c r="P47" s="29"/>
      <c r="Q47" s="29"/>
      <c r="R47" s="29"/>
      <c r="S47" s="30">
        <f t="shared" si="3"/>
        <v>81</v>
      </c>
      <c r="T47" s="28">
        <v>50</v>
      </c>
      <c r="U47" s="29">
        <v>12</v>
      </c>
      <c r="V47" s="29">
        <v>9</v>
      </c>
      <c r="W47" s="29"/>
      <c r="X47" s="29"/>
      <c r="Y47" s="29"/>
      <c r="Z47" s="29"/>
      <c r="AA47" s="29"/>
      <c r="AB47" s="30">
        <f t="shared" si="1"/>
        <v>71</v>
      </c>
      <c r="AC47" s="28">
        <v>50</v>
      </c>
      <c r="AD47" s="31">
        <v>15</v>
      </c>
      <c r="AE47" s="29">
        <v>16.46</v>
      </c>
      <c r="AF47" s="29"/>
      <c r="AG47" s="30">
        <f t="shared" si="2"/>
        <v>81.46</v>
      </c>
      <c r="AH47" s="74"/>
    </row>
    <row r="48" ht="12" customHeight="1" spans="1:34">
      <c r="A48" s="39">
        <v>22219145134</v>
      </c>
      <c r="B48" s="40" t="s">
        <v>123</v>
      </c>
      <c r="C48" s="43"/>
      <c r="D48" s="28">
        <v>50</v>
      </c>
      <c r="E48" s="29">
        <v>20</v>
      </c>
      <c r="F48" s="42">
        <v>9.5</v>
      </c>
      <c r="G48" s="29"/>
      <c r="H48" s="29"/>
      <c r="I48" s="29"/>
      <c r="J48" s="29"/>
      <c r="K48" s="29"/>
      <c r="L48" s="29"/>
      <c r="M48" s="29"/>
      <c r="N48" s="29">
        <v>1</v>
      </c>
      <c r="O48" s="29"/>
      <c r="P48" s="29"/>
      <c r="Q48" s="29"/>
      <c r="R48" s="29"/>
      <c r="S48" s="30">
        <f t="shared" si="3"/>
        <v>80.5</v>
      </c>
      <c r="T48" s="28">
        <v>50</v>
      </c>
      <c r="U48" s="29">
        <v>12</v>
      </c>
      <c r="V48" s="29">
        <v>9</v>
      </c>
      <c r="W48" s="29"/>
      <c r="X48" s="29"/>
      <c r="Y48" s="29"/>
      <c r="Z48" s="29"/>
      <c r="AA48" s="29"/>
      <c r="AB48" s="30">
        <f t="shared" si="1"/>
        <v>71</v>
      </c>
      <c r="AC48" s="28">
        <v>50</v>
      </c>
      <c r="AD48" s="31">
        <v>15</v>
      </c>
      <c r="AE48" s="29">
        <v>15.18</v>
      </c>
      <c r="AF48" s="29">
        <v>2</v>
      </c>
      <c r="AG48" s="30">
        <f t="shared" si="2"/>
        <v>82.18</v>
      </c>
      <c r="AH48" s="74"/>
    </row>
    <row r="49" ht="12" customHeight="1" spans="1:34">
      <c r="A49" s="39">
        <v>22219145135</v>
      </c>
      <c r="B49" s="40" t="s">
        <v>124</v>
      </c>
      <c r="C49" s="43"/>
      <c r="D49" s="28">
        <v>50</v>
      </c>
      <c r="E49" s="29">
        <v>20</v>
      </c>
      <c r="F49" s="42">
        <v>8.5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30">
        <f t="shared" si="3"/>
        <v>78.5</v>
      </c>
      <c r="T49" s="28">
        <v>50</v>
      </c>
      <c r="U49" s="29">
        <v>12</v>
      </c>
      <c r="V49" s="29">
        <v>9</v>
      </c>
      <c r="W49" s="29"/>
      <c r="X49" s="29"/>
      <c r="Y49" s="29"/>
      <c r="Z49" s="29"/>
      <c r="AA49" s="29"/>
      <c r="AB49" s="30">
        <f t="shared" si="1"/>
        <v>71</v>
      </c>
      <c r="AC49" s="28">
        <v>50</v>
      </c>
      <c r="AD49" s="31">
        <v>15</v>
      </c>
      <c r="AE49" s="29">
        <v>14.8</v>
      </c>
      <c r="AF49" s="29"/>
      <c r="AG49" s="30">
        <f t="shared" si="2"/>
        <v>79.8</v>
      </c>
      <c r="AH49" s="74"/>
    </row>
    <row r="50" ht="12" customHeight="1" spans="1:34">
      <c r="A50" s="28">
        <v>22219145136</v>
      </c>
      <c r="B50" s="29" t="s">
        <v>125</v>
      </c>
      <c r="C50" s="30"/>
      <c r="D50" s="31">
        <v>50</v>
      </c>
      <c r="E50" s="29">
        <v>20</v>
      </c>
      <c r="F50" s="44">
        <v>9.5</v>
      </c>
      <c r="G50" s="29"/>
      <c r="H50" s="29"/>
      <c r="I50" s="29"/>
      <c r="J50" s="29"/>
      <c r="K50" s="29"/>
      <c r="L50" s="29"/>
      <c r="M50" s="29"/>
      <c r="N50" s="29">
        <v>1</v>
      </c>
      <c r="O50" s="29"/>
      <c r="P50" s="29"/>
      <c r="Q50" s="29"/>
      <c r="R50" s="29"/>
      <c r="S50" s="54">
        <f t="shared" si="3"/>
        <v>80.5</v>
      </c>
      <c r="T50" s="31">
        <v>50</v>
      </c>
      <c r="U50" s="29">
        <v>15</v>
      </c>
      <c r="V50" s="33">
        <v>12</v>
      </c>
      <c r="W50" s="33"/>
      <c r="X50" s="33"/>
      <c r="Y50" s="33"/>
      <c r="Z50" s="33"/>
      <c r="AA50" s="33"/>
      <c r="AB50" s="30">
        <f t="shared" si="1"/>
        <v>77</v>
      </c>
      <c r="AC50" s="28">
        <v>50</v>
      </c>
      <c r="AD50" s="31">
        <v>15</v>
      </c>
      <c r="AE50" s="29">
        <v>13.96</v>
      </c>
      <c r="AF50" s="29">
        <v>2</v>
      </c>
      <c r="AG50" s="30">
        <f t="shared" si="2"/>
        <v>80.96</v>
      </c>
      <c r="AH50" s="73"/>
    </row>
    <row r="51" ht="12" customHeight="1" spans="1:34">
      <c r="A51" s="28">
        <v>22219145137</v>
      </c>
      <c r="B51" s="29" t="s">
        <v>126</v>
      </c>
      <c r="C51" s="30"/>
      <c r="D51" s="31">
        <v>50</v>
      </c>
      <c r="E51" s="29">
        <v>17</v>
      </c>
      <c r="F51" s="29">
        <v>8.5</v>
      </c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30">
        <f t="shared" si="3"/>
        <v>75.5</v>
      </c>
      <c r="T51" s="28">
        <v>50</v>
      </c>
      <c r="U51" s="29">
        <v>12</v>
      </c>
      <c r="V51" s="29">
        <v>12</v>
      </c>
      <c r="W51" s="29"/>
      <c r="X51" s="29"/>
      <c r="Y51" s="29"/>
      <c r="Z51" s="29"/>
      <c r="AA51" s="29"/>
      <c r="AB51" s="30">
        <f t="shared" si="1"/>
        <v>74</v>
      </c>
      <c r="AC51" s="28">
        <v>50</v>
      </c>
      <c r="AD51" s="31">
        <v>15</v>
      </c>
      <c r="AE51" s="29">
        <v>14.48</v>
      </c>
      <c r="AF51" s="29"/>
      <c r="AG51" s="30">
        <f t="shared" si="2"/>
        <v>79.48</v>
      </c>
      <c r="AH51" s="73"/>
    </row>
    <row r="52" ht="12" customHeight="1" spans="1:34">
      <c r="A52" s="32">
        <v>22219145138</v>
      </c>
      <c r="B52" s="33" t="s">
        <v>127</v>
      </c>
      <c r="C52" s="34"/>
      <c r="D52" s="28">
        <v>50</v>
      </c>
      <c r="E52" s="29">
        <v>0</v>
      </c>
      <c r="F52" s="29">
        <v>8.5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30">
        <f t="shared" si="3"/>
        <v>58.5</v>
      </c>
      <c r="T52" s="28">
        <v>50</v>
      </c>
      <c r="U52" s="29">
        <v>12</v>
      </c>
      <c r="V52" s="29">
        <v>6</v>
      </c>
      <c r="W52" s="29"/>
      <c r="X52" s="29"/>
      <c r="Y52" s="29"/>
      <c r="Z52" s="29"/>
      <c r="AA52" s="29"/>
      <c r="AB52" s="30">
        <f t="shared" si="1"/>
        <v>68</v>
      </c>
      <c r="AC52" s="28">
        <v>50</v>
      </c>
      <c r="AD52" s="31">
        <v>15</v>
      </c>
      <c r="AE52" s="29">
        <v>13.8</v>
      </c>
      <c r="AF52" s="29"/>
      <c r="AG52" s="30">
        <f t="shared" si="2"/>
        <v>78.8</v>
      </c>
      <c r="AH52" s="73"/>
    </row>
    <row r="53" ht="12" customHeight="1" spans="1:34">
      <c r="A53" s="28">
        <v>22219145139</v>
      </c>
      <c r="B53" s="29" t="s">
        <v>128</v>
      </c>
      <c r="C53" s="35"/>
      <c r="D53" s="28">
        <v>50</v>
      </c>
      <c r="E53" s="29">
        <v>18</v>
      </c>
      <c r="F53" s="29">
        <v>8.5</v>
      </c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30">
        <f t="shared" si="3"/>
        <v>76.5</v>
      </c>
      <c r="T53" s="28">
        <v>50</v>
      </c>
      <c r="U53" s="29">
        <v>12</v>
      </c>
      <c r="V53" s="29">
        <v>9</v>
      </c>
      <c r="W53" s="29"/>
      <c r="X53" s="29"/>
      <c r="Y53" s="29"/>
      <c r="Z53" s="29"/>
      <c r="AA53" s="29"/>
      <c r="AB53" s="30">
        <f t="shared" si="1"/>
        <v>71</v>
      </c>
      <c r="AC53" s="28">
        <v>50</v>
      </c>
      <c r="AD53" s="31">
        <v>15</v>
      </c>
      <c r="AE53" s="29">
        <v>13.68</v>
      </c>
      <c r="AF53" s="29"/>
      <c r="AG53" s="30">
        <f t="shared" si="2"/>
        <v>78.68</v>
      </c>
      <c r="AH53" s="73"/>
    </row>
    <row r="54" ht="12" customHeight="1" spans="1:34">
      <c r="A54" s="28">
        <v>22219145140</v>
      </c>
      <c r="B54" s="29" t="s">
        <v>129</v>
      </c>
      <c r="C54" s="35"/>
      <c r="D54" s="28">
        <v>50</v>
      </c>
      <c r="E54" s="29">
        <v>10.5</v>
      </c>
      <c r="F54" s="29">
        <v>8.5</v>
      </c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30">
        <f t="shared" si="3"/>
        <v>69</v>
      </c>
      <c r="T54" s="28">
        <v>50</v>
      </c>
      <c r="U54" s="29">
        <v>15</v>
      </c>
      <c r="V54" s="29">
        <v>12</v>
      </c>
      <c r="W54" s="29"/>
      <c r="X54" s="29"/>
      <c r="Y54" s="29"/>
      <c r="Z54" s="29"/>
      <c r="AA54" s="29"/>
      <c r="AB54" s="30">
        <f t="shared" si="1"/>
        <v>77</v>
      </c>
      <c r="AC54" s="28">
        <v>50</v>
      </c>
      <c r="AD54" s="31">
        <v>15</v>
      </c>
      <c r="AE54" s="29">
        <v>14.56</v>
      </c>
      <c r="AF54" s="29"/>
      <c r="AG54" s="30">
        <f t="shared" si="2"/>
        <v>79.56</v>
      </c>
      <c r="AH54" s="73"/>
    </row>
    <row r="55" ht="12" customHeight="1" spans="1:34">
      <c r="A55" s="28">
        <v>22219145141</v>
      </c>
      <c r="B55" s="29" t="s">
        <v>130</v>
      </c>
      <c r="C55" s="35"/>
      <c r="D55" s="28">
        <v>50</v>
      </c>
      <c r="E55" s="29">
        <v>15</v>
      </c>
      <c r="F55" s="29">
        <v>8.5</v>
      </c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30">
        <f t="shared" si="3"/>
        <v>73.5</v>
      </c>
      <c r="T55" s="28">
        <v>50</v>
      </c>
      <c r="U55" s="29">
        <v>12</v>
      </c>
      <c r="V55" s="29">
        <v>9</v>
      </c>
      <c r="W55" s="29"/>
      <c r="X55" s="29"/>
      <c r="Y55" s="29"/>
      <c r="Z55" s="29"/>
      <c r="AA55" s="29"/>
      <c r="AB55" s="30">
        <f t="shared" si="1"/>
        <v>71</v>
      </c>
      <c r="AC55" s="28">
        <v>50</v>
      </c>
      <c r="AD55" s="31">
        <v>15</v>
      </c>
      <c r="AE55" s="29">
        <v>13.84</v>
      </c>
      <c r="AF55" s="29"/>
      <c r="AG55" s="30">
        <f t="shared" si="2"/>
        <v>78.84</v>
      </c>
      <c r="AH55" s="73"/>
    </row>
    <row r="56" ht="12" customHeight="1" spans="1:34">
      <c r="A56" s="28">
        <v>22219145142</v>
      </c>
      <c r="B56" s="29" t="s">
        <v>131</v>
      </c>
      <c r="C56" s="35"/>
      <c r="D56" s="28">
        <v>50</v>
      </c>
      <c r="E56" s="29">
        <v>20</v>
      </c>
      <c r="F56" s="29">
        <v>9</v>
      </c>
      <c r="G56" s="29"/>
      <c r="H56" s="29"/>
      <c r="I56" s="29"/>
      <c r="J56" s="29"/>
      <c r="K56" s="29"/>
      <c r="L56" s="29"/>
      <c r="M56" s="29"/>
      <c r="N56" s="29">
        <v>1</v>
      </c>
      <c r="O56" s="29"/>
      <c r="P56" s="29"/>
      <c r="Q56" s="29"/>
      <c r="R56" s="29"/>
      <c r="S56" s="30">
        <f t="shared" si="3"/>
        <v>80</v>
      </c>
      <c r="T56" s="28">
        <v>50</v>
      </c>
      <c r="U56" s="29">
        <v>15</v>
      </c>
      <c r="V56" s="29">
        <v>12</v>
      </c>
      <c r="W56" s="29"/>
      <c r="X56" s="29"/>
      <c r="Y56" s="29"/>
      <c r="Z56" s="29"/>
      <c r="AA56" s="29"/>
      <c r="AB56" s="30">
        <f t="shared" si="1"/>
        <v>77</v>
      </c>
      <c r="AC56" s="28">
        <v>50</v>
      </c>
      <c r="AD56" s="31">
        <v>15</v>
      </c>
      <c r="AE56" s="29">
        <v>13.4</v>
      </c>
      <c r="AF56" s="29">
        <v>2</v>
      </c>
      <c r="AG56" s="30">
        <f t="shared" si="2"/>
        <v>80.4</v>
      </c>
      <c r="AH56" s="73"/>
    </row>
    <row r="57" ht="12" customHeight="1" spans="1:34">
      <c r="A57" s="28">
        <v>22219145143</v>
      </c>
      <c r="B57" s="29" t="s">
        <v>132</v>
      </c>
      <c r="C57" s="30"/>
      <c r="D57" s="31">
        <v>50</v>
      </c>
      <c r="E57" s="29">
        <v>12</v>
      </c>
      <c r="F57" s="29">
        <v>8.5</v>
      </c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4">
        <f t="shared" si="3"/>
        <v>70.5</v>
      </c>
      <c r="T57" s="28">
        <v>50</v>
      </c>
      <c r="U57" s="29">
        <v>12</v>
      </c>
      <c r="V57" s="33">
        <v>6</v>
      </c>
      <c r="W57" s="33"/>
      <c r="X57" s="33"/>
      <c r="Y57" s="33"/>
      <c r="Z57" s="33"/>
      <c r="AA57" s="33"/>
      <c r="AB57" s="35">
        <f t="shared" si="1"/>
        <v>68</v>
      </c>
      <c r="AC57" s="28">
        <v>50</v>
      </c>
      <c r="AD57" s="31">
        <v>15</v>
      </c>
      <c r="AE57" s="29">
        <v>13.35</v>
      </c>
      <c r="AF57" s="29"/>
      <c r="AG57" s="30">
        <f t="shared" si="2"/>
        <v>78.35</v>
      </c>
      <c r="AH57" s="73"/>
    </row>
    <row r="58" ht="12" customHeight="1" spans="1:34">
      <c r="A58" s="28">
        <v>22219145144</v>
      </c>
      <c r="B58" s="29" t="s">
        <v>133</v>
      </c>
      <c r="C58" s="30"/>
      <c r="D58" s="31">
        <v>50</v>
      </c>
      <c r="E58" s="29">
        <v>20</v>
      </c>
      <c r="F58" s="29">
        <v>9</v>
      </c>
      <c r="G58" s="29"/>
      <c r="H58" s="29"/>
      <c r="I58" s="29"/>
      <c r="J58" s="29"/>
      <c r="K58" s="29"/>
      <c r="L58" s="29"/>
      <c r="M58" s="29"/>
      <c r="N58" s="29">
        <v>1</v>
      </c>
      <c r="O58" s="29"/>
      <c r="P58" s="29"/>
      <c r="Q58" s="29"/>
      <c r="R58" s="29"/>
      <c r="S58" s="30">
        <f t="shared" si="3"/>
        <v>80</v>
      </c>
      <c r="T58" s="28">
        <v>50</v>
      </c>
      <c r="U58" s="29">
        <v>9</v>
      </c>
      <c r="V58" s="29">
        <v>6</v>
      </c>
      <c r="W58" s="29"/>
      <c r="X58" s="29"/>
      <c r="Y58" s="29"/>
      <c r="Z58" s="29"/>
      <c r="AA58" s="29"/>
      <c r="AB58" s="30">
        <f t="shared" si="1"/>
        <v>65</v>
      </c>
      <c r="AC58" s="28">
        <v>50</v>
      </c>
      <c r="AD58" s="31">
        <v>15</v>
      </c>
      <c r="AE58" s="29">
        <v>14.46</v>
      </c>
      <c r="AF58" s="29">
        <v>2</v>
      </c>
      <c r="AG58" s="30">
        <f t="shared" si="2"/>
        <v>81.46</v>
      </c>
      <c r="AH58" s="73"/>
    </row>
    <row r="59" ht="12" customHeight="1" spans="1:34">
      <c r="A59" s="32">
        <v>22219145146</v>
      </c>
      <c r="B59" s="33" t="s">
        <v>134</v>
      </c>
      <c r="C59" s="34"/>
      <c r="D59" s="28">
        <v>50</v>
      </c>
      <c r="E59" s="29">
        <v>20</v>
      </c>
      <c r="F59" s="29">
        <v>9.5</v>
      </c>
      <c r="G59" s="29"/>
      <c r="H59" s="29"/>
      <c r="I59" s="29"/>
      <c r="J59" s="29"/>
      <c r="K59" s="29"/>
      <c r="L59" s="29">
        <v>2</v>
      </c>
      <c r="M59" s="29"/>
      <c r="N59" s="29">
        <v>1</v>
      </c>
      <c r="O59" s="29"/>
      <c r="P59" s="29"/>
      <c r="Q59" s="29"/>
      <c r="R59" s="29"/>
      <c r="S59" s="30">
        <f t="shared" si="3"/>
        <v>82.5</v>
      </c>
      <c r="T59" s="28">
        <v>50</v>
      </c>
      <c r="U59" s="29">
        <v>12</v>
      </c>
      <c r="V59" s="29">
        <v>9</v>
      </c>
      <c r="W59" s="29"/>
      <c r="X59" s="29"/>
      <c r="Y59" s="29"/>
      <c r="Z59" s="29"/>
      <c r="AA59" s="29"/>
      <c r="AB59" s="30">
        <f t="shared" si="1"/>
        <v>71</v>
      </c>
      <c r="AC59" s="28">
        <v>50</v>
      </c>
      <c r="AD59" s="31">
        <v>15</v>
      </c>
      <c r="AE59" s="29">
        <v>15.2</v>
      </c>
      <c r="AF59" s="29">
        <v>2</v>
      </c>
      <c r="AG59" s="30">
        <f t="shared" si="2"/>
        <v>82.2</v>
      </c>
      <c r="AH59" s="73"/>
    </row>
    <row r="60" ht="12" customHeight="1" spans="1:34">
      <c r="A60" s="28">
        <v>22219145147</v>
      </c>
      <c r="B60" s="29" t="s">
        <v>135</v>
      </c>
      <c r="C60" s="35"/>
      <c r="D60" s="28">
        <v>50</v>
      </c>
      <c r="E60" s="29">
        <v>20</v>
      </c>
      <c r="F60" s="29">
        <v>9.5</v>
      </c>
      <c r="G60" s="29"/>
      <c r="H60" s="29"/>
      <c r="I60" s="29"/>
      <c r="J60" s="29"/>
      <c r="K60" s="29"/>
      <c r="L60" s="29">
        <v>2</v>
      </c>
      <c r="M60" s="29"/>
      <c r="N60" s="29"/>
      <c r="O60" s="29"/>
      <c r="P60" s="29"/>
      <c r="Q60" s="29"/>
      <c r="R60" s="29"/>
      <c r="S60" s="30">
        <f t="shared" si="3"/>
        <v>81.5</v>
      </c>
      <c r="T60" s="28">
        <v>50</v>
      </c>
      <c r="U60" s="29">
        <v>15</v>
      </c>
      <c r="V60" s="29">
        <v>12</v>
      </c>
      <c r="W60" s="29"/>
      <c r="X60" s="29"/>
      <c r="Y60" s="29"/>
      <c r="Z60" s="29"/>
      <c r="AA60" s="29"/>
      <c r="AB60" s="30">
        <f t="shared" si="1"/>
        <v>77</v>
      </c>
      <c r="AC60" s="28">
        <v>50</v>
      </c>
      <c r="AD60" s="31">
        <v>15</v>
      </c>
      <c r="AE60" s="29">
        <v>14.84</v>
      </c>
      <c r="AF60" s="29"/>
      <c r="AG60" s="30">
        <f t="shared" si="2"/>
        <v>79.84</v>
      </c>
      <c r="AH60" s="73"/>
    </row>
    <row r="61" ht="12" customHeight="1" spans="1:34">
      <c r="A61" s="28">
        <v>22219145148</v>
      </c>
      <c r="B61" s="29" t="s">
        <v>136</v>
      </c>
      <c r="C61" s="35"/>
      <c r="D61" s="28">
        <v>50</v>
      </c>
      <c r="E61" s="29">
        <v>20</v>
      </c>
      <c r="F61" s="29">
        <v>9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>
        <f t="shared" si="3"/>
        <v>79</v>
      </c>
      <c r="T61" s="28">
        <v>50</v>
      </c>
      <c r="U61" s="29">
        <v>9</v>
      </c>
      <c r="V61" s="29">
        <v>6</v>
      </c>
      <c r="W61" s="29"/>
      <c r="X61" s="29"/>
      <c r="Y61" s="29"/>
      <c r="Z61" s="29"/>
      <c r="AA61" s="29"/>
      <c r="AB61" s="30">
        <f t="shared" si="1"/>
        <v>65</v>
      </c>
      <c r="AC61" s="28">
        <v>50</v>
      </c>
      <c r="AD61" s="31">
        <v>15</v>
      </c>
      <c r="AE61" s="29">
        <v>14.32</v>
      </c>
      <c r="AF61" s="29"/>
      <c r="AG61" s="30">
        <f t="shared" si="2"/>
        <v>79.32</v>
      </c>
      <c r="AH61" s="73"/>
    </row>
    <row r="62" ht="12" customHeight="1" spans="1:34">
      <c r="A62" s="28">
        <v>22219145149</v>
      </c>
      <c r="B62" s="29" t="s">
        <v>137</v>
      </c>
      <c r="C62" s="35"/>
      <c r="D62" s="28">
        <v>50</v>
      </c>
      <c r="E62" s="29">
        <v>20</v>
      </c>
      <c r="F62" s="29">
        <v>9.5</v>
      </c>
      <c r="G62" s="29">
        <v>8</v>
      </c>
      <c r="H62" s="29"/>
      <c r="I62" s="29"/>
      <c r="J62" s="29"/>
      <c r="K62" s="29"/>
      <c r="L62" s="29">
        <v>2</v>
      </c>
      <c r="M62" s="29">
        <v>3</v>
      </c>
      <c r="N62" s="29">
        <v>4</v>
      </c>
      <c r="O62" s="29">
        <v>2</v>
      </c>
      <c r="P62" s="29"/>
      <c r="Q62" s="29"/>
      <c r="R62" s="29">
        <v>4</v>
      </c>
      <c r="S62" s="30">
        <v>100</v>
      </c>
      <c r="T62" s="28">
        <v>50</v>
      </c>
      <c r="U62" s="29">
        <v>15</v>
      </c>
      <c r="V62" s="29">
        <v>12</v>
      </c>
      <c r="W62" s="29">
        <v>1</v>
      </c>
      <c r="X62" s="29">
        <v>2</v>
      </c>
      <c r="Y62" s="29">
        <v>2</v>
      </c>
      <c r="Z62" s="29"/>
      <c r="AA62" s="29"/>
      <c r="AB62" s="30">
        <f t="shared" si="1"/>
        <v>82</v>
      </c>
      <c r="AC62" s="28">
        <v>50</v>
      </c>
      <c r="AD62" s="31">
        <v>15</v>
      </c>
      <c r="AE62" s="29">
        <v>16.52</v>
      </c>
      <c r="AF62" s="29">
        <v>2</v>
      </c>
      <c r="AG62" s="30">
        <f t="shared" si="2"/>
        <v>83.52</v>
      </c>
      <c r="AH62" s="73"/>
    </row>
    <row r="63" ht="12" customHeight="1" spans="1:34">
      <c r="A63" s="28">
        <v>22219145150</v>
      </c>
      <c r="B63" s="29" t="s">
        <v>138</v>
      </c>
      <c r="C63" s="35"/>
      <c r="D63" s="28">
        <v>50</v>
      </c>
      <c r="E63" s="29">
        <v>20</v>
      </c>
      <c r="F63" s="29">
        <v>9.5</v>
      </c>
      <c r="G63" s="29"/>
      <c r="H63" s="29"/>
      <c r="I63" s="29"/>
      <c r="J63" s="29"/>
      <c r="K63" s="29"/>
      <c r="L63" s="29">
        <v>2</v>
      </c>
      <c r="M63" s="29"/>
      <c r="N63" s="29"/>
      <c r="O63" s="29"/>
      <c r="P63" s="29"/>
      <c r="Q63" s="29"/>
      <c r="R63" s="29"/>
      <c r="S63" s="30">
        <f>SUM(D63:R63)</f>
        <v>81.5</v>
      </c>
      <c r="T63" s="28">
        <v>50</v>
      </c>
      <c r="U63" s="29">
        <v>12</v>
      </c>
      <c r="V63" s="29">
        <v>9</v>
      </c>
      <c r="W63" s="29"/>
      <c r="X63" s="29"/>
      <c r="Y63" s="29"/>
      <c r="Z63" s="29"/>
      <c r="AA63" s="29"/>
      <c r="AB63" s="30">
        <f t="shared" si="1"/>
        <v>71</v>
      </c>
      <c r="AC63" s="28">
        <v>50</v>
      </c>
      <c r="AD63" s="31">
        <v>15</v>
      </c>
      <c r="AE63" s="29">
        <v>12</v>
      </c>
      <c r="AF63" s="29"/>
      <c r="AG63" s="30">
        <f t="shared" si="2"/>
        <v>77</v>
      </c>
      <c r="AH63" s="73"/>
    </row>
    <row r="64" ht="12" customHeight="1" spans="1:34">
      <c r="A64" s="28">
        <v>22219170227</v>
      </c>
      <c r="B64" s="29" t="s">
        <v>139</v>
      </c>
      <c r="C64" s="35"/>
      <c r="D64" s="28">
        <v>50</v>
      </c>
      <c r="E64" s="29">
        <v>20</v>
      </c>
      <c r="F64" s="29">
        <v>10</v>
      </c>
      <c r="G64" s="29"/>
      <c r="H64" s="29"/>
      <c r="I64" s="29"/>
      <c r="J64" s="29">
        <v>4</v>
      </c>
      <c r="K64" s="29"/>
      <c r="L64" s="29"/>
      <c r="M64" s="29">
        <v>9</v>
      </c>
      <c r="N64" s="29"/>
      <c r="O64" s="29"/>
      <c r="P64" s="29"/>
      <c r="Q64" s="29">
        <v>2</v>
      </c>
      <c r="R64" s="29"/>
      <c r="S64" s="30">
        <f>SUM(D64:R64)</f>
        <v>95</v>
      </c>
      <c r="T64" s="28">
        <v>50</v>
      </c>
      <c r="U64" s="29">
        <v>12</v>
      </c>
      <c r="V64" s="29">
        <v>9</v>
      </c>
      <c r="W64" s="29"/>
      <c r="X64" s="29"/>
      <c r="Y64" s="29"/>
      <c r="Z64" s="29"/>
      <c r="AA64" s="29"/>
      <c r="AB64" s="30">
        <f t="shared" si="1"/>
        <v>71</v>
      </c>
      <c r="AC64" s="28">
        <v>50</v>
      </c>
      <c r="AD64" s="31">
        <v>15</v>
      </c>
      <c r="AE64" s="29">
        <v>12.98</v>
      </c>
      <c r="AF64" s="29"/>
      <c r="AG64" s="30">
        <f t="shared" si="2"/>
        <v>77.98</v>
      </c>
      <c r="AH64" s="73"/>
    </row>
    <row r="65" s="2" customFormat="1" ht="37" customHeight="1" spans="1:1">
      <c r="A65" s="2" t="s">
        <v>140</v>
      </c>
    </row>
    <row r="66" ht="14.25" spans="2:34"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7" t="s">
        <v>141</v>
      </c>
      <c r="AH66" s="78"/>
    </row>
    <row r="67" ht="14.25" spans="1:33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</row>
    <row r="68" ht="14.25" spans="1:33">
      <c r="A68" s="76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</row>
    <row r="69" ht="14.25" spans="1:33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</row>
    <row r="70" ht="14.25" spans="1:33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</row>
    <row r="71" ht="14.25" spans="1:33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</row>
    <row r="72" ht="14.25" spans="1:33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</row>
    <row r="73" ht="14.25" spans="1:33">
      <c r="A73" s="76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</row>
    <row r="74" ht="14.25" spans="1:33">
      <c r="A74" s="76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</row>
    <row r="75" ht="14.25" spans="1:33">
      <c r="A75" s="76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</row>
    <row r="76" ht="14.25" spans="1:33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</row>
    <row r="77" ht="14.25" spans="1:33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</row>
    <row r="78" ht="14.25" spans="1:33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</row>
    <row r="79" ht="14.25" spans="1:33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</row>
    <row r="80" ht="14.25" spans="1:33">
      <c r="A80" s="76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</row>
    <row r="81" ht="14.25" spans="1:33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</row>
    <row r="82" ht="14.25" spans="1:33">
      <c r="A82" s="76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</row>
    <row r="83" ht="14.25" spans="1:33">
      <c r="A83" s="76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</row>
    <row r="84" ht="14.25" spans="1:33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</row>
    <row r="85" ht="14.25" spans="1:33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</row>
    <row r="86" ht="14.25" spans="1:33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</row>
    <row r="87" ht="14.25" spans="1:33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</row>
    <row r="88" ht="14.25" spans="1:33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</row>
    <row r="89" ht="14.25" spans="1:33">
      <c r="A89" s="76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</row>
    <row r="90" ht="14.25" spans="1:33">
      <c r="A90" s="76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</row>
    <row r="91" ht="14.25" spans="1:33">
      <c r="A91" s="76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</row>
    <row r="92" ht="14.25" spans="1:33">
      <c r="A92" s="76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</row>
    <row r="93" ht="14.25" spans="1:33">
      <c r="A93" s="76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</row>
    <row r="94" ht="14.25" spans="1:33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</row>
  </sheetData>
  <mergeCells count="66">
    <mergeCell ref="A1:AG1"/>
    <mergeCell ref="K2:M2"/>
    <mergeCell ref="N2:R2"/>
    <mergeCell ref="Z2:AE2"/>
    <mergeCell ref="AF2:AH2"/>
    <mergeCell ref="D3:S3"/>
    <mergeCell ref="T3:AB3"/>
    <mergeCell ref="AC3:AG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H65"/>
    <mergeCell ref="AH3:AH8"/>
  </mergeCells>
  <pageMargins left="0.55" right="0.55" top="0.59" bottom="0.59" header="0.31" footer="0.59"/>
  <pageSetup paperSize="9" scale="56" orientation="landscape" horizontalDpi="180" verticalDpi="180"/>
  <headerFooter/>
  <ignoredErrors>
    <ignoredError sqref="AB24 AB6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温州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nana</cp:lastModifiedBy>
  <cp:revision>0</cp:revision>
  <dcterms:created xsi:type="dcterms:W3CDTF">2023-10-11T07:34:00Z</dcterms:created>
  <dcterms:modified xsi:type="dcterms:W3CDTF">2023-10-16T02:46:41Z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6251633CCA214A6AA32DC276B89C4E63_13</vt:lpwstr>
  </property>
  <property fmtid="{D5CDD505-2E9C-101B-9397-08002B2CF9AE}" pid="3" name="KSOProductBuildVer">
    <vt:lpwstr>2052-12.1.0.15712</vt:lpwstr>
  </property>
</Properties>
</file>