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30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<sst xmlns="http://schemas.openxmlformats.org/spreadsheetml/2006/main" count="434" uniqueCount="97">
  <si>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</si>
  <si>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</si>
  <si>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</si>
  <si>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</si>
  <si>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</si>
  <si>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</si>
  <si>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</si>
  <si>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</si>
  <si>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</si>
  <si>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</si>
  <si>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</si>
  <si>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</si>
  <si>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</si>
  <si>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</si>
  <si>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</si>
  <si>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</si>
  <si>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</si>
  <si>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</si>
  <si>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</si>
  <si>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</si>
  <si>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</si>
  <si>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</si>
  <si>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</si>
  <si>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</si>
  <si>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</si>
  <si>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</si>
  <si>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第十六周</t>
  </si>
  <si>
    <t>平均分</t>
  </si>
  <si>
    <t>公寓品行分</t>
  </si>
  <si>
    <t>赵晓繁</t>
  </si>
  <si>
    <t>22人工智能</t>
  </si>
  <si>
    <t>陈逸昊</t>
  </si>
  <si>
    <t>男</t>
  </si>
  <si>
    <t>\</t>
  </si>
  <si>
    <t>王浩宇</t>
  </si>
  <si>
    <t>李豪</t>
  </si>
  <si>
    <t>蒋家盛</t>
  </si>
  <si>
    <t>干健森</t>
  </si>
  <si>
    <t>方文杰</t>
  </si>
  <si>
    <t>王翰文</t>
  </si>
  <si>
    <t>李浩翔</t>
  </si>
  <si>
    <t>金辉</t>
  </si>
  <si>
    <t>朱心桐</t>
  </si>
  <si>
    <t>许沈扬</t>
  </si>
  <si>
    <t>冯琳</t>
  </si>
  <si>
    <t>王文学</t>
  </si>
  <si>
    <t>葛勇</t>
  </si>
  <si>
    <t>杨志恒</t>
  </si>
  <si>
    <t>王欣科</t>
  </si>
  <si>
    <t>汪庆</t>
  </si>
  <si>
    <t>张民东</t>
  </si>
  <si>
    <t>潘文豪</t>
  </si>
  <si>
    <t>江长江</t>
  </si>
  <si>
    <t>朱锦宏</t>
  </si>
  <si>
    <t>王圣翔</t>
  </si>
  <si>
    <t>张霆</t>
  </si>
  <si>
    <t>王志伟</t>
  </si>
  <si>
    <t>蔡炜杰</t>
  </si>
  <si>
    <t>王盖</t>
  </si>
  <si>
    <t>何俊</t>
  </si>
  <si>
    <t>张志强</t>
  </si>
  <si>
    <t>李程</t>
  </si>
  <si>
    <t>黄帅</t>
  </si>
  <si>
    <t>王子贤</t>
  </si>
  <si>
    <t>赵军羽</t>
  </si>
  <si>
    <t>张青卫</t>
  </si>
  <si>
    <t>罗正</t>
  </si>
  <si>
    <t>陈宝煜</t>
  </si>
  <si>
    <t>吴朝予</t>
  </si>
  <si>
    <t>唐宽</t>
  </si>
  <si>
    <t>曹志伟</t>
  </si>
  <si>
    <t>黄仪圣</t>
  </si>
  <si>
    <t>陈志</t>
  </si>
  <si>
    <t>王家永</t>
  </si>
  <si>
    <t>王扬帅</t>
  </si>
  <si>
    <t>王健</t>
  </si>
  <si>
    <t>罗世良</t>
  </si>
  <si>
    <t>袁红康</t>
  </si>
  <si>
    <t xml:space="preserve">赵晓繁 </t>
  </si>
  <si>
    <t>罗宇航</t>
  </si>
  <si>
    <t>8</t>
  </si>
  <si>
    <t>412</t>
  </si>
  <si>
    <t>6</t>
  </si>
  <si>
    <t>江海培</t>
  </si>
  <si>
    <t>516</t>
  </si>
  <si>
    <t>张星彤</t>
  </si>
  <si>
    <t>女</t>
  </si>
  <si>
    <t>吴俊琳</t>
  </si>
  <si>
    <t>梁芮华</t>
  </si>
  <si>
    <t>李佳一</t>
  </si>
  <si>
    <t>李钰鑫</t>
  </si>
  <si>
    <t>方琳</t>
  </si>
  <si>
    <t>梁馥灵</t>
  </si>
  <si>
    <t>彭雪儿</t>
  </si>
  <si>
    <t>何玉仙</t>
  </si>
  <si>
    <t>黄命丁</t>
  </si>
  <si>
    <t>周彬源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</si>
</sst>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color indexed="8"/>
      <name val="SimSun"/>
      <charset val="134"/>
    </font>
    <font>
      <b/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8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51" applyFont="1" applyBorder="1" applyAlignment="1">
      <alignment horizontal="center" vertical="center"/>
    </xf>
    <xf numFmtId="0" fontId="6" fillId="0" borderId="1" xfId="5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2 2" xf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65"/>
  <sheetViews>
    <sheetView tabSelected="1" topLeftCell="B41" workbookViewId="0">
      <selection activeCell="AL18" sqref="AL18"/>
    </sheetView>
  </sheetViews>
  <sheetFormatPr defaultColWidth="9" defaultRowHeight="14.4"/>
  <cols>
    <col min="3" max="3" width="12.1111111111111" customWidth="1"/>
    <col min="4" max="4" width="14.3333333333333" customWidth="1"/>
    <col min="5" max="5" width="7.66666666666667" customWidth="1"/>
    <col min="37" max="37" width="14.3333333333333"/>
    <col min="52" max="52" width="14.3333333333333"/>
    <col min="63" max="63" width="14.3333333333333"/>
  </cols>
  <sheetData>
    <row r="1" customFormat="1" ht="17.4" spans="1:6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</row>
    <row r="2" customFormat="1" ht="17.4" spans="1:36">
      <c r="A2" s="2"/>
      <c r="B2" s="2"/>
      <c r="C2" s="2"/>
      <c r="D2" s="2"/>
      <c r="E2" s="2"/>
      <c r="F2" s="2"/>
      <c r="G2" s="2"/>
      <c r="H2" s="2"/>
      <c r="I2" s="2"/>
      <c r="J2" s="1" t="s">
        <v>1</v>
      </c>
      <c r="K2" s="1"/>
      <c r="L2" s="1"/>
      <c r="M2" s="1"/>
      <c r="N2" s="1"/>
      <c r="O2" s="1"/>
      <c r="P2" s="1"/>
      <c r="Q2" s="1"/>
      <c r="R2" s="1"/>
      <c r="S2" s="1"/>
      <c r="T2" s="1"/>
      <c r="U2" s="13"/>
      <c r="V2" s="14" t="s">
        <v>2</v>
      </c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36"/>
    </row>
    <row r="3" customFormat="1" ht="24" spans="1:38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5" t="s">
        <v>9</v>
      </c>
      <c r="H3" s="5" t="s">
        <v>10</v>
      </c>
      <c r="I3" s="9" t="s">
        <v>11</v>
      </c>
      <c r="J3" s="10" t="s">
        <v>12</v>
      </c>
      <c r="K3" s="11" t="s">
        <v>13</v>
      </c>
      <c r="L3" s="11" t="s">
        <v>14</v>
      </c>
      <c r="M3" s="11" t="s">
        <v>15</v>
      </c>
      <c r="N3" s="11" t="s">
        <v>16</v>
      </c>
      <c r="O3" s="11" t="s">
        <v>17</v>
      </c>
      <c r="P3" s="11" t="s">
        <v>18</v>
      </c>
      <c r="Q3" s="11" t="s">
        <v>19</v>
      </c>
      <c r="R3" s="11" t="s">
        <v>20</v>
      </c>
      <c r="S3" s="11" t="s">
        <v>21</v>
      </c>
      <c r="T3" s="11" t="s">
        <v>22</v>
      </c>
      <c r="U3" s="16"/>
      <c r="V3" s="17" t="s">
        <v>23</v>
      </c>
      <c r="W3" s="17" t="s">
        <v>24</v>
      </c>
      <c r="X3" s="17" t="s">
        <v>25</v>
      </c>
      <c r="Y3" s="22" t="s">
        <v>12</v>
      </c>
      <c r="Z3" s="17" t="s">
        <v>13</v>
      </c>
      <c r="AA3" s="17" t="s">
        <v>14</v>
      </c>
      <c r="AB3" s="17" t="s">
        <v>15</v>
      </c>
      <c r="AC3" s="23" t="s">
        <v>16</v>
      </c>
      <c r="AD3" s="17" t="s">
        <v>17</v>
      </c>
      <c r="AE3" s="24" t="s">
        <v>18</v>
      </c>
      <c r="AF3" s="25" t="s">
        <v>19</v>
      </c>
      <c r="AG3" s="17" t="s">
        <v>20</v>
      </c>
      <c r="AH3" s="17" t="s">
        <v>21</v>
      </c>
      <c r="AI3" s="17" t="s">
        <v>22</v>
      </c>
      <c r="AJ3" s="17" t="s">
        <v>26</v>
      </c>
      <c r="AK3" s="16" t="s">
        <v>27</v>
      </c>
      <c r="AL3" s="16" t="s">
        <v>28</v>
      </c>
    </row>
    <row r="4" s="1" customFormat="1" ht="12.9" customHeight="1" spans="1:38">
      <c r="A4" s="4">
        <v>410</v>
      </c>
      <c r="B4" s="6" t="s">
        <v>29</v>
      </c>
      <c r="C4" s="6" t="s">
        <v>30</v>
      </c>
      <c r="D4" s="6">
        <v>22219131202</v>
      </c>
      <c r="E4" s="6" t="s">
        <v>31</v>
      </c>
      <c r="F4" s="6" t="s">
        <v>32</v>
      </c>
      <c r="G4" s="6">
        <v>1</v>
      </c>
      <c r="H4" s="6">
        <v>205</v>
      </c>
      <c r="I4" s="6">
        <v>2</v>
      </c>
      <c r="J4" s="6">
        <v>88</v>
      </c>
      <c r="K4" s="6">
        <v>86</v>
      </c>
      <c r="L4" s="6">
        <v>94</v>
      </c>
      <c r="M4" s="6">
        <v>96</v>
      </c>
      <c r="N4" s="6">
        <v>84</v>
      </c>
      <c r="O4" s="6">
        <v>94</v>
      </c>
      <c r="P4" s="6">
        <v>94</v>
      </c>
      <c r="Q4" s="6">
        <v>87</v>
      </c>
      <c r="R4" s="6">
        <v>88</v>
      </c>
      <c r="S4" s="6">
        <v>97</v>
      </c>
      <c r="T4" s="6">
        <v>91</v>
      </c>
      <c r="V4" s="18">
        <v>96</v>
      </c>
      <c r="W4" s="18">
        <v>93</v>
      </c>
      <c r="X4" s="18">
        <v>92</v>
      </c>
      <c r="Y4" s="18">
        <v>80</v>
      </c>
      <c r="Z4" s="18" t="s">
        <v>33</v>
      </c>
      <c r="AA4" s="18">
        <v>87</v>
      </c>
      <c r="AB4" s="18">
        <v>91</v>
      </c>
      <c r="AC4" s="26">
        <v>91</v>
      </c>
      <c r="AD4" s="18" t="s">
        <v>33</v>
      </c>
      <c r="AE4" s="6">
        <v>95</v>
      </c>
      <c r="AF4" s="6">
        <v>94</v>
      </c>
      <c r="AG4" s="18">
        <v>95</v>
      </c>
      <c r="AH4" s="18">
        <v>96</v>
      </c>
      <c r="AI4" s="37">
        <v>98</v>
      </c>
      <c r="AJ4" s="18">
        <v>95</v>
      </c>
      <c r="AK4" s="1">
        <f>AVERAGE(J4:AJ4)</f>
        <v>91.75</v>
      </c>
      <c r="AL4" s="1">
        <f>CEILING(AK4*0.1,0.5)</f>
        <v>9.5</v>
      </c>
    </row>
    <row r="5" s="1" customFormat="1" ht="12.9" customHeight="1" spans="1:38">
      <c r="A5" s="4">
        <v>412</v>
      </c>
      <c r="B5" s="6" t="s">
        <v>29</v>
      </c>
      <c r="C5" s="6" t="s">
        <v>30</v>
      </c>
      <c r="D5" s="6">
        <v>22219131339</v>
      </c>
      <c r="E5" s="6" t="s">
        <v>34</v>
      </c>
      <c r="F5" s="6" t="s">
        <v>32</v>
      </c>
      <c r="G5" s="6">
        <v>1</v>
      </c>
      <c r="H5" s="6">
        <v>218</v>
      </c>
      <c r="I5" s="6">
        <v>4</v>
      </c>
      <c r="J5" s="6">
        <v>88</v>
      </c>
      <c r="K5" s="6">
        <v>88</v>
      </c>
      <c r="L5" s="6">
        <v>95</v>
      </c>
      <c r="M5" s="6">
        <v>95</v>
      </c>
      <c r="N5" s="6">
        <v>84</v>
      </c>
      <c r="O5" s="6">
        <v>95</v>
      </c>
      <c r="P5" s="6">
        <v>96</v>
      </c>
      <c r="Q5" s="6">
        <v>94</v>
      </c>
      <c r="R5" s="6">
        <v>94</v>
      </c>
      <c r="S5" s="6">
        <v>95</v>
      </c>
      <c r="T5" s="6">
        <v>87</v>
      </c>
      <c r="V5" s="19">
        <v>91</v>
      </c>
      <c r="W5" s="19">
        <v>95</v>
      </c>
      <c r="X5" s="19">
        <v>94</v>
      </c>
      <c r="Y5" s="19">
        <v>92</v>
      </c>
      <c r="Z5" s="19" t="s">
        <v>33</v>
      </c>
      <c r="AA5" s="19">
        <v>91</v>
      </c>
      <c r="AB5" s="19">
        <v>96</v>
      </c>
      <c r="AC5" s="26">
        <v>95</v>
      </c>
      <c r="AD5" s="19" t="s">
        <v>33</v>
      </c>
      <c r="AE5" s="6">
        <v>95</v>
      </c>
      <c r="AF5" s="6">
        <v>94</v>
      </c>
      <c r="AG5" s="19">
        <v>92</v>
      </c>
      <c r="AH5" s="19">
        <v>97</v>
      </c>
      <c r="AI5" s="38">
        <v>97</v>
      </c>
      <c r="AJ5" s="19">
        <v>95</v>
      </c>
      <c r="AK5" s="1">
        <f t="shared" ref="AK5:AK42" si="0">AVERAGE(J5:AJ5)</f>
        <v>93.125</v>
      </c>
      <c r="AL5" s="1">
        <f t="shared" ref="AL5:AL42" si="1">CEILING(AK5*0.1,0.5)</f>
        <v>9.5</v>
      </c>
    </row>
    <row r="6" s="1" customFormat="1" ht="12.9" customHeight="1" spans="1:38">
      <c r="A6" s="4">
        <v>582</v>
      </c>
      <c r="B6" s="6" t="s">
        <v>29</v>
      </c>
      <c r="C6" s="6" t="s">
        <v>30</v>
      </c>
      <c r="D6" s="6">
        <v>22219145101</v>
      </c>
      <c r="E6" s="6" t="s">
        <v>35</v>
      </c>
      <c r="F6" s="6" t="s">
        <v>32</v>
      </c>
      <c r="G6" s="6">
        <v>1</v>
      </c>
      <c r="H6" s="6">
        <v>420</v>
      </c>
      <c r="I6" s="6">
        <v>5</v>
      </c>
      <c r="J6" s="6">
        <v>81</v>
      </c>
      <c r="K6" s="6">
        <v>83</v>
      </c>
      <c r="L6" s="6">
        <v>87</v>
      </c>
      <c r="M6" s="6">
        <v>82</v>
      </c>
      <c r="N6" s="6">
        <v>88</v>
      </c>
      <c r="O6" s="6">
        <v>87</v>
      </c>
      <c r="P6" s="6">
        <v>88</v>
      </c>
      <c r="Q6" s="6">
        <v>89</v>
      </c>
      <c r="R6" s="6">
        <v>86</v>
      </c>
      <c r="S6" s="6">
        <v>74</v>
      </c>
      <c r="T6" s="6">
        <v>79</v>
      </c>
      <c r="V6" s="20">
        <v>90</v>
      </c>
      <c r="W6" s="20">
        <v>92</v>
      </c>
      <c r="X6" s="19">
        <v>83</v>
      </c>
      <c r="Y6" s="20">
        <v>89</v>
      </c>
      <c r="Z6" s="19" t="s">
        <v>33</v>
      </c>
      <c r="AA6" s="20">
        <v>92</v>
      </c>
      <c r="AB6" s="19">
        <v>91</v>
      </c>
      <c r="AC6" s="27">
        <v>87</v>
      </c>
      <c r="AD6" s="19" t="s">
        <v>33</v>
      </c>
      <c r="AE6" s="28">
        <v>88</v>
      </c>
      <c r="AF6" s="28">
        <v>89</v>
      </c>
      <c r="AG6" s="19">
        <v>88</v>
      </c>
      <c r="AH6" s="20">
        <v>80</v>
      </c>
      <c r="AI6" s="20">
        <v>85</v>
      </c>
      <c r="AJ6" s="19">
        <v>91</v>
      </c>
      <c r="AK6" s="1">
        <f t="shared" si="0"/>
        <v>86.2083333333333</v>
      </c>
      <c r="AL6" s="1">
        <f t="shared" si="1"/>
        <v>9</v>
      </c>
    </row>
    <row r="7" s="1" customFormat="1" ht="12.9" customHeight="1" spans="1:38">
      <c r="A7" s="4">
        <v>583</v>
      </c>
      <c r="B7" s="6" t="s">
        <v>29</v>
      </c>
      <c r="C7" s="6" t="s">
        <v>30</v>
      </c>
      <c r="D7" s="6">
        <v>22219145102</v>
      </c>
      <c r="E7" s="6" t="s">
        <v>36</v>
      </c>
      <c r="F7" s="6" t="s">
        <v>32</v>
      </c>
      <c r="G7" s="6">
        <v>1</v>
      </c>
      <c r="H7" s="6">
        <v>420</v>
      </c>
      <c r="I7" s="6">
        <v>6</v>
      </c>
      <c r="J7" s="6">
        <v>84</v>
      </c>
      <c r="K7" s="6">
        <v>81</v>
      </c>
      <c r="L7" s="6">
        <v>83</v>
      </c>
      <c r="M7" s="6">
        <v>75</v>
      </c>
      <c r="N7" s="6">
        <v>89</v>
      </c>
      <c r="O7" s="6">
        <v>86</v>
      </c>
      <c r="P7" s="6">
        <v>87</v>
      </c>
      <c r="Q7" s="6">
        <v>86</v>
      </c>
      <c r="R7" s="6">
        <v>85</v>
      </c>
      <c r="S7" s="6">
        <v>67</v>
      </c>
      <c r="T7" s="6">
        <v>76</v>
      </c>
      <c r="V7" s="20">
        <v>89</v>
      </c>
      <c r="W7" s="20">
        <v>91</v>
      </c>
      <c r="X7" s="19">
        <v>80</v>
      </c>
      <c r="Y7" s="20">
        <v>88</v>
      </c>
      <c r="Z7" s="19" t="s">
        <v>33</v>
      </c>
      <c r="AA7" s="20">
        <v>88</v>
      </c>
      <c r="AB7" s="19">
        <v>89</v>
      </c>
      <c r="AC7" s="27">
        <v>86</v>
      </c>
      <c r="AD7" s="19" t="s">
        <v>33</v>
      </c>
      <c r="AE7" s="28">
        <v>87</v>
      </c>
      <c r="AF7" s="28">
        <v>87</v>
      </c>
      <c r="AG7" s="19">
        <v>86</v>
      </c>
      <c r="AH7" s="20">
        <v>87</v>
      </c>
      <c r="AI7" s="20">
        <v>87</v>
      </c>
      <c r="AJ7" s="19">
        <v>89</v>
      </c>
      <c r="AK7" s="1">
        <f t="shared" si="0"/>
        <v>84.7083333333333</v>
      </c>
      <c r="AL7" s="1">
        <f t="shared" si="1"/>
        <v>8.5</v>
      </c>
    </row>
    <row r="8" s="1" customFormat="1" ht="12.9" customHeight="1" spans="1:38">
      <c r="A8" s="4">
        <v>584</v>
      </c>
      <c r="B8" s="6" t="s">
        <v>29</v>
      </c>
      <c r="C8" s="6" t="s">
        <v>30</v>
      </c>
      <c r="D8" s="6">
        <v>22219145103</v>
      </c>
      <c r="E8" s="6" t="s">
        <v>37</v>
      </c>
      <c r="F8" s="6" t="s">
        <v>32</v>
      </c>
      <c r="G8" s="6">
        <v>1</v>
      </c>
      <c r="H8" s="6">
        <v>421</v>
      </c>
      <c r="I8" s="6">
        <v>1</v>
      </c>
      <c r="J8" s="6">
        <v>85</v>
      </c>
      <c r="K8" s="6">
        <v>83</v>
      </c>
      <c r="L8" s="6">
        <v>72</v>
      </c>
      <c r="M8" s="6">
        <v>80</v>
      </c>
      <c r="N8" s="6">
        <v>88</v>
      </c>
      <c r="O8" s="6">
        <v>86</v>
      </c>
      <c r="P8" s="6">
        <v>79</v>
      </c>
      <c r="Q8" s="6">
        <v>83</v>
      </c>
      <c r="R8" s="6">
        <v>85</v>
      </c>
      <c r="S8" s="6">
        <v>84</v>
      </c>
      <c r="T8" s="6">
        <v>75</v>
      </c>
      <c r="V8" s="20">
        <v>85</v>
      </c>
      <c r="W8" s="20">
        <v>87</v>
      </c>
      <c r="X8" s="19">
        <v>87</v>
      </c>
      <c r="Y8" s="20">
        <v>88</v>
      </c>
      <c r="Z8" s="19" t="s">
        <v>33</v>
      </c>
      <c r="AA8" s="20">
        <v>83</v>
      </c>
      <c r="AB8" s="19">
        <v>89</v>
      </c>
      <c r="AC8" s="27">
        <v>86</v>
      </c>
      <c r="AD8" s="19" t="s">
        <v>33</v>
      </c>
      <c r="AE8" s="28">
        <v>87</v>
      </c>
      <c r="AF8" s="28">
        <v>84</v>
      </c>
      <c r="AG8" s="19">
        <v>86</v>
      </c>
      <c r="AH8" s="20">
        <v>82</v>
      </c>
      <c r="AI8" s="20">
        <v>83</v>
      </c>
      <c r="AJ8" s="19">
        <v>89</v>
      </c>
      <c r="AK8" s="1">
        <f t="shared" si="0"/>
        <v>84</v>
      </c>
      <c r="AL8" s="1">
        <f t="shared" si="1"/>
        <v>8.5</v>
      </c>
    </row>
    <row r="9" s="1" customFormat="1" ht="12.9" customHeight="1" spans="1:38">
      <c r="A9" s="4">
        <v>585</v>
      </c>
      <c r="B9" s="6" t="s">
        <v>29</v>
      </c>
      <c r="C9" s="6" t="s">
        <v>30</v>
      </c>
      <c r="D9" s="6">
        <v>22219145104</v>
      </c>
      <c r="E9" s="6" t="s">
        <v>38</v>
      </c>
      <c r="F9" s="6" t="s">
        <v>32</v>
      </c>
      <c r="G9" s="6">
        <v>1</v>
      </c>
      <c r="H9" s="6">
        <v>421</v>
      </c>
      <c r="I9" s="6">
        <v>2</v>
      </c>
      <c r="J9" s="6">
        <v>84</v>
      </c>
      <c r="K9" s="6">
        <v>84</v>
      </c>
      <c r="L9" s="6">
        <v>82</v>
      </c>
      <c r="M9" s="6">
        <v>82</v>
      </c>
      <c r="N9" s="6">
        <v>88</v>
      </c>
      <c r="O9" s="6">
        <v>85</v>
      </c>
      <c r="P9" s="6">
        <v>87</v>
      </c>
      <c r="Q9" s="6">
        <v>89</v>
      </c>
      <c r="R9" s="6">
        <v>85</v>
      </c>
      <c r="S9" s="6">
        <v>79</v>
      </c>
      <c r="T9" s="6">
        <v>88</v>
      </c>
      <c r="V9" s="20">
        <v>86</v>
      </c>
      <c r="W9" s="20">
        <v>88</v>
      </c>
      <c r="X9" s="19">
        <v>86</v>
      </c>
      <c r="Y9" s="20">
        <v>89</v>
      </c>
      <c r="Z9" s="19" t="s">
        <v>33</v>
      </c>
      <c r="AA9" s="20">
        <v>85</v>
      </c>
      <c r="AB9" s="19">
        <v>87</v>
      </c>
      <c r="AC9" s="27">
        <v>85</v>
      </c>
      <c r="AD9" s="19" t="s">
        <v>33</v>
      </c>
      <c r="AE9" s="28">
        <v>88</v>
      </c>
      <c r="AF9" s="28">
        <v>87</v>
      </c>
      <c r="AG9" s="19">
        <v>86</v>
      </c>
      <c r="AH9" s="20">
        <v>80</v>
      </c>
      <c r="AI9" s="20">
        <v>89</v>
      </c>
      <c r="AJ9" s="19">
        <v>87</v>
      </c>
      <c r="AK9" s="1">
        <f t="shared" si="0"/>
        <v>85.6666666666667</v>
      </c>
      <c r="AL9" s="1">
        <f t="shared" si="1"/>
        <v>9</v>
      </c>
    </row>
    <row r="10" s="1" customFormat="1" ht="12.9" customHeight="1" spans="1:38">
      <c r="A10" s="4">
        <v>586</v>
      </c>
      <c r="B10" s="6" t="s">
        <v>29</v>
      </c>
      <c r="C10" s="6" t="s">
        <v>30</v>
      </c>
      <c r="D10" s="6">
        <v>22219145105</v>
      </c>
      <c r="E10" s="6" t="s">
        <v>39</v>
      </c>
      <c r="F10" s="6" t="s">
        <v>32</v>
      </c>
      <c r="G10" s="6">
        <v>1</v>
      </c>
      <c r="H10" s="6">
        <v>421</v>
      </c>
      <c r="I10" s="6">
        <v>3</v>
      </c>
      <c r="J10" s="6">
        <v>85</v>
      </c>
      <c r="K10" s="6">
        <v>83</v>
      </c>
      <c r="L10" s="6">
        <v>77</v>
      </c>
      <c r="M10" s="6">
        <v>80</v>
      </c>
      <c r="N10" s="6">
        <v>85</v>
      </c>
      <c r="O10" s="6">
        <v>86</v>
      </c>
      <c r="P10" s="6">
        <v>82</v>
      </c>
      <c r="Q10" s="6">
        <v>86</v>
      </c>
      <c r="R10" s="6">
        <v>85</v>
      </c>
      <c r="S10" s="6">
        <v>86</v>
      </c>
      <c r="T10" s="6">
        <v>80</v>
      </c>
      <c r="V10" s="20">
        <v>87</v>
      </c>
      <c r="W10" s="20">
        <v>86</v>
      </c>
      <c r="X10" s="19">
        <v>83</v>
      </c>
      <c r="Y10" s="20">
        <v>88</v>
      </c>
      <c r="Z10" s="19" t="s">
        <v>33</v>
      </c>
      <c r="AA10" s="20">
        <v>85</v>
      </c>
      <c r="AB10" s="19">
        <v>88</v>
      </c>
      <c r="AC10" s="27">
        <v>86</v>
      </c>
      <c r="AD10" s="19" t="s">
        <v>33</v>
      </c>
      <c r="AE10" s="28">
        <v>87</v>
      </c>
      <c r="AF10" s="28">
        <v>83</v>
      </c>
      <c r="AG10" s="19">
        <v>83</v>
      </c>
      <c r="AH10" s="20">
        <v>76</v>
      </c>
      <c r="AI10" s="20">
        <v>83</v>
      </c>
      <c r="AJ10" s="19">
        <v>88</v>
      </c>
      <c r="AK10" s="1">
        <f t="shared" si="0"/>
        <v>84.0833333333333</v>
      </c>
      <c r="AL10" s="1">
        <f t="shared" si="1"/>
        <v>8.5</v>
      </c>
    </row>
    <row r="11" s="1" customFormat="1" ht="12.9" customHeight="1" spans="1:38">
      <c r="A11" s="4">
        <v>587</v>
      </c>
      <c r="B11" s="6" t="s">
        <v>29</v>
      </c>
      <c r="C11" s="6" t="s">
        <v>30</v>
      </c>
      <c r="D11" s="6">
        <v>22219145107</v>
      </c>
      <c r="E11" s="6" t="s">
        <v>40</v>
      </c>
      <c r="F11" s="6" t="s">
        <v>32</v>
      </c>
      <c r="G11" s="6">
        <v>1</v>
      </c>
      <c r="H11" s="6">
        <v>421</v>
      </c>
      <c r="I11" s="6">
        <v>4</v>
      </c>
      <c r="J11" s="6">
        <v>83</v>
      </c>
      <c r="K11" s="6">
        <v>83</v>
      </c>
      <c r="L11" s="6">
        <v>81</v>
      </c>
      <c r="M11" s="6">
        <v>77</v>
      </c>
      <c r="N11" s="6">
        <v>86</v>
      </c>
      <c r="O11" s="6">
        <v>86</v>
      </c>
      <c r="P11" s="6">
        <v>83</v>
      </c>
      <c r="Q11" s="6">
        <v>90</v>
      </c>
      <c r="R11" s="6">
        <v>86</v>
      </c>
      <c r="S11" s="6">
        <v>81</v>
      </c>
      <c r="T11" s="6">
        <v>88</v>
      </c>
      <c r="V11" s="20">
        <v>85</v>
      </c>
      <c r="W11" s="20">
        <v>89</v>
      </c>
      <c r="X11" s="19">
        <v>87</v>
      </c>
      <c r="Y11" s="20">
        <v>90</v>
      </c>
      <c r="Z11" s="19" t="s">
        <v>33</v>
      </c>
      <c r="AA11" s="20">
        <v>90</v>
      </c>
      <c r="AB11" s="19">
        <v>85</v>
      </c>
      <c r="AC11" s="27">
        <v>86</v>
      </c>
      <c r="AD11" s="19" t="s">
        <v>33</v>
      </c>
      <c r="AE11" s="28">
        <v>89</v>
      </c>
      <c r="AF11" s="28">
        <v>84</v>
      </c>
      <c r="AG11" s="19">
        <v>85</v>
      </c>
      <c r="AH11" s="20">
        <v>85</v>
      </c>
      <c r="AI11" s="20">
        <v>87</v>
      </c>
      <c r="AJ11" s="19">
        <v>85</v>
      </c>
      <c r="AK11" s="1">
        <f t="shared" si="0"/>
        <v>85.4583333333333</v>
      </c>
      <c r="AL11" s="1">
        <f t="shared" si="1"/>
        <v>9</v>
      </c>
    </row>
    <row r="12" s="1" customFormat="1" ht="12.9" customHeight="1" spans="1:38">
      <c r="A12" s="4">
        <v>588</v>
      </c>
      <c r="B12" s="6" t="s">
        <v>29</v>
      </c>
      <c r="C12" s="6" t="s">
        <v>30</v>
      </c>
      <c r="D12" s="6">
        <v>22219145108</v>
      </c>
      <c r="E12" s="6" t="s">
        <v>41</v>
      </c>
      <c r="F12" s="6" t="s">
        <v>32</v>
      </c>
      <c r="G12" s="6">
        <v>1</v>
      </c>
      <c r="H12" s="6">
        <v>421</v>
      </c>
      <c r="I12" s="6">
        <v>5</v>
      </c>
      <c r="J12" s="6">
        <v>83</v>
      </c>
      <c r="K12" s="6">
        <v>83</v>
      </c>
      <c r="L12" s="6">
        <v>84</v>
      </c>
      <c r="M12" s="6">
        <v>82</v>
      </c>
      <c r="N12" s="6">
        <v>87</v>
      </c>
      <c r="O12" s="6">
        <v>85</v>
      </c>
      <c r="P12" s="6">
        <v>90</v>
      </c>
      <c r="Q12" s="6">
        <v>91</v>
      </c>
      <c r="R12" s="6">
        <v>85</v>
      </c>
      <c r="S12" s="6">
        <v>84</v>
      </c>
      <c r="T12" s="6">
        <v>88</v>
      </c>
      <c r="V12" s="20">
        <v>86</v>
      </c>
      <c r="W12" s="20">
        <v>88</v>
      </c>
      <c r="X12" s="19">
        <v>84</v>
      </c>
      <c r="Y12" s="20">
        <v>90</v>
      </c>
      <c r="Z12" s="19" t="s">
        <v>33</v>
      </c>
      <c r="AA12" s="20">
        <v>87</v>
      </c>
      <c r="AB12" s="19">
        <v>88</v>
      </c>
      <c r="AC12" s="27">
        <v>85</v>
      </c>
      <c r="AD12" s="19" t="s">
        <v>33</v>
      </c>
      <c r="AE12" s="28">
        <v>88</v>
      </c>
      <c r="AF12" s="28">
        <v>86</v>
      </c>
      <c r="AG12" s="19">
        <v>85</v>
      </c>
      <c r="AH12" s="20">
        <v>78</v>
      </c>
      <c r="AI12" s="20">
        <v>89</v>
      </c>
      <c r="AJ12" s="19">
        <v>88</v>
      </c>
      <c r="AK12" s="1">
        <f t="shared" si="0"/>
        <v>86</v>
      </c>
      <c r="AL12" s="1">
        <f t="shared" si="1"/>
        <v>9</v>
      </c>
    </row>
    <row r="13" s="1" customFormat="1" ht="12.9" customHeight="1" spans="1:38">
      <c r="A13" s="4">
        <v>589</v>
      </c>
      <c r="B13" s="6" t="s">
        <v>29</v>
      </c>
      <c r="C13" s="6" t="s">
        <v>30</v>
      </c>
      <c r="D13" s="6">
        <v>22219145109</v>
      </c>
      <c r="E13" s="6" t="s">
        <v>42</v>
      </c>
      <c r="F13" s="6" t="s">
        <v>32</v>
      </c>
      <c r="G13" s="6">
        <v>1</v>
      </c>
      <c r="H13" s="6">
        <v>421</v>
      </c>
      <c r="I13" s="6">
        <v>6</v>
      </c>
      <c r="J13" s="6">
        <v>85</v>
      </c>
      <c r="K13" s="6">
        <v>84</v>
      </c>
      <c r="L13" s="6">
        <v>82</v>
      </c>
      <c r="M13" s="6">
        <v>85</v>
      </c>
      <c r="N13" s="6">
        <v>87</v>
      </c>
      <c r="O13" s="6">
        <v>85</v>
      </c>
      <c r="P13" s="6">
        <v>87</v>
      </c>
      <c r="Q13" s="6">
        <v>85</v>
      </c>
      <c r="R13" s="6">
        <v>85</v>
      </c>
      <c r="S13" s="6">
        <v>86</v>
      </c>
      <c r="T13" s="6">
        <v>88</v>
      </c>
      <c r="V13" s="20">
        <v>85</v>
      </c>
      <c r="W13" s="20">
        <v>86</v>
      </c>
      <c r="X13" s="19">
        <v>83</v>
      </c>
      <c r="Y13" s="20">
        <v>90</v>
      </c>
      <c r="Z13" s="19" t="s">
        <v>33</v>
      </c>
      <c r="AA13" s="20">
        <v>85</v>
      </c>
      <c r="AB13" s="19">
        <v>88</v>
      </c>
      <c r="AC13" s="27">
        <v>85</v>
      </c>
      <c r="AD13" s="19" t="s">
        <v>33</v>
      </c>
      <c r="AE13" s="28">
        <v>89</v>
      </c>
      <c r="AF13" s="28">
        <v>87</v>
      </c>
      <c r="AG13" s="19">
        <v>85</v>
      </c>
      <c r="AH13" s="20">
        <v>75</v>
      </c>
      <c r="AI13" s="20">
        <v>87</v>
      </c>
      <c r="AJ13" s="19">
        <v>88</v>
      </c>
      <c r="AK13" s="1">
        <f t="shared" si="0"/>
        <v>85.5</v>
      </c>
      <c r="AL13" s="1">
        <f t="shared" si="1"/>
        <v>9</v>
      </c>
    </row>
    <row r="14" s="1" customFormat="1" ht="12.9" customHeight="1" spans="1:38">
      <c r="A14" s="4">
        <v>590</v>
      </c>
      <c r="B14" s="6" t="s">
        <v>29</v>
      </c>
      <c r="C14" s="6" t="s">
        <v>30</v>
      </c>
      <c r="D14" s="6">
        <v>22219145110</v>
      </c>
      <c r="E14" s="6" t="s">
        <v>43</v>
      </c>
      <c r="F14" s="6" t="s">
        <v>32</v>
      </c>
      <c r="G14" s="6">
        <v>1</v>
      </c>
      <c r="H14" s="6">
        <v>422</v>
      </c>
      <c r="I14" s="6">
        <v>1</v>
      </c>
      <c r="J14" s="6">
        <v>86</v>
      </c>
      <c r="K14" s="6">
        <v>81</v>
      </c>
      <c r="L14" s="6">
        <v>84</v>
      </c>
      <c r="M14" s="6">
        <v>93</v>
      </c>
      <c r="N14" s="6">
        <v>96</v>
      </c>
      <c r="O14" s="6">
        <v>87</v>
      </c>
      <c r="P14" s="6">
        <v>96</v>
      </c>
      <c r="Q14" s="6">
        <v>87</v>
      </c>
      <c r="R14" s="6">
        <v>84</v>
      </c>
      <c r="S14" s="6">
        <v>84</v>
      </c>
      <c r="T14" s="6">
        <v>87</v>
      </c>
      <c r="V14" s="21">
        <v>91</v>
      </c>
      <c r="W14" s="21">
        <v>91</v>
      </c>
      <c r="X14" s="19">
        <v>82</v>
      </c>
      <c r="Y14" s="20">
        <v>88</v>
      </c>
      <c r="Z14" s="19" t="s">
        <v>33</v>
      </c>
      <c r="AA14" s="20">
        <v>89</v>
      </c>
      <c r="AB14" s="19">
        <v>91</v>
      </c>
      <c r="AC14" s="27">
        <v>87</v>
      </c>
      <c r="AD14" s="19" t="s">
        <v>33</v>
      </c>
      <c r="AE14" s="28">
        <v>88</v>
      </c>
      <c r="AF14" s="28">
        <v>85</v>
      </c>
      <c r="AG14" s="19">
        <v>84</v>
      </c>
      <c r="AH14" s="20">
        <v>78</v>
      </c>
      <c r="AI14" s="20">
        <v>92</v>
      </c>
      <c r="AJ14" s="19">
        <v>91</v>
      </c>
      <c r="AK14" s="1">
        <f t="shared" si="0"/>
        <v>87.5833333333333</v>
      </c>
      <c r="AL14" s="1">
        <f t="shared" si="1"/>
        <v>9</v>
      </c>
    </row>
    <row r="15" s="1" customFormat="1" ht="12.9" customHeight="1" spans="1:38">
      <c r="A15" s="4">
        <v>591</v>
      </c>
      <c r="B15" s="6" t="s">
        <v>29</v>
      </c>
      <c r="C15" s="6" t="s">
        <v>30</v>
      </c>
      <c r="D15" s="6">
        <v>22219145111</v>
      </c>
      <c r="E15" s="6" t="s">
        <v>44</v>
      </c>
      <c r="F15" s="6" t="s">
        <v>32</v>
      </c>
      <c r="G15" s="6">
        <v>1</v>
      </c>
      <c r="H15" s="6">
        <v>422</v>
      </c>
      <c r="I15" s="6">
        <v>2</v>
      </c>
      <c r="J15" s="6">
        <v>85</v>
      </c>
      <c r="K15" s="6">
        <v>82</v>
      </c>
      <c r="L15" s="6">
        <v>82</v>
      </c>
      <c r="M15" s="6">
        <v>83</v>
      </c>
      <c r="N15" s="6">
        <v>94</v>
      </c>
      <c r="O15" s="6">
        <v>87</v>
      </c>
      <c r="P15" s="6">
        <v>97</v>
      </c>
      <c r="Q15" s="6">
        <v>90</v>
      </c>
      <c r="R15" s="6">
        <v>83</v>
      </c>
      <c r="S15" s="6">
        <v>82</v>
      </c>
      <c r="T15" s="6">
        <v>90</v>
      </c>
      <c r="V15" s="20">
        <v>90</v>
      </c>
      <c r="W15" s="20">
        <v>89</v>
      </c>
      <c r="X15" s="19">
        <v>85</v>
      </c>
      <c r="Y15" s="20">
        <v>88</v>
      </c>
      <c r="Z15" s="19" t="s">
        <v>33</v>
      </c>
      <c r="AA15" s="20">
        <v>91</v>
      </c>
      <c r="AB15" s="19">
        <v>88</v>
      </c>
      <c r="AC15" s="27">
        <v>87</v>
      </c>
      <c r="AD15" s="19" t="s">
        <v>33</v>
      </c>
      <c r="AE15" s="28">
        <v>88</v>
      </c>
      <c r="AF15" s="28">
        <v>88</v>
      </c>
      <c r="AG15" s="19">
        <v>84</v>
      </c>
      <c r="AH15" s="20">
        <v>83</v>
      </c>
      <c r="AI15" s="20">
        <v>95</v>
      </c>
      <c r="AJ15" s="19">
        <v>88</v>
      </c>
      <c r="AK15" s="1">
        <f t="shared" si="0"/>
        <v>87.4583333333333</v>
      </c>
      <c r="AL15" s="1">
        <f t="shared" si="1"/>
        <v>9</v>
      </c>
    </row>
    <row r="16" s="1" customFormat="1" ht="12.9" customHeight="1" spans="1:38">
      <c r="A16" s="4">
        <v>592</v>
      </c>
      <c r="B16" s="6" t="s">
        <v>29</v>
      </c>
      <c r="C16" s="6" t="s">
        <v>30</v>
      </c>
      <c r="D16" s="6">
        <v>22219145112</v>
      </c>
      <c r="E16" s="6" t="s">
        <v>45</v>
      </c>
      <c r="F16" s="6" t="s">
        <v>32</v>
      </c>
      <c r="G16" s="6">
        <v>1</v>
      </c>
      <c r="H16" s="6">
        <v>422</v>
      </c>
      <c r="I16" s="6">
        <v>3</v>
      </c>
      <c r="J16" s="6">
        <v>83</v>
      </c>
      <c r="K16" s="6">
        <v>81</v>
      </c>
      <c r="L16" s="6">
        <v>72</v>
      </c>
      <c r="M16" s="6">
        <v>91</v>
      </c>
      <c r="N16" s="6">
        <v>92</v>
      </c>
      <c r="O16" s="6">
        <v>84</v>
      </c>
      <c r="P16" s="6">
        <v>88</v>
      </c>
      <c r="Q16" s="6">
        <v>87</v>
      </c>
      <c r="R16" s="6">
        <v>84</v>
      </c>
      <c r="S16" s="6">
        <v>77</v>
      </c>
      <c r="T16" s="6">
        <v>75</v>
      </c>
      <c r="V16" s="20">
        <v>92</v>
      </c>
      <c r="W16" s="20">
        <v>90</v>
      </c>
      <c r="X16" s="19">
        <v>83</v>
      </c>
      <c r="Y16" s="20">
        <v>87</v>
      </c>
      <c r="Z16" s="19" t="s">
        <v>33</v>
      </c>
      <c r="AA16" s="20">
        <v>89</v>
      </c>
      <c r="AB16" s="19">
        <v>89</v>
      </c>
      <c r="AC16" s="27">
        <v>84</v>
      </c>
      <c r="AD16" s="19" t="s">
        <v>33</v>
      </c>
      <c r="AE16" s="28">
        <v>87</v>
      </c>
      <c r="AF16" s="28">
        <v>84</v>
      </c>
      <c r="AG16" s="19">
        <v>84</v>
      </c>
      <c r="AH16" s="20">
        <v>80</v>
      </c>
      <c r="AI16" s="20">
        <v>88</v>
      </c>
      <c r="AJ16" s="19">
        <v>89</v>
      </c>
      <c r="AK16" s="1">
        <f t="shared" si="0"/>
        <v>85</v>
      </c>
      <c r="AL16" s="1">
        <f t="shared" si="1"/>
        <v>8.5</v>
      </c>
    </row>
    <row r="17" s="1" customFormat="1" ht="12.9" customHeight="1" spans="1:38">
      <c r="A17" s="4">
        <v>593</v>
      </c>
      <c r="B17" s="6" t="s">
        <v>29</v>
      </c>
      <c r="C17" s="6" t="s">
        <v>30</v>
      </c>
      <c r="D17" s="6">
        <v>22219145113</v>
      </c>
      <c r="E17" s="6" t="s">
        <v>46</v>
      </c>
      <c r="F17" s="6" t="s">
        <v>32</v>
      </c>
      <c r="G17" s="6">
        <v>1</v>
      </c>
      <c r="H17" s="6">
        <v>422</v>
      </c>
      <c r="I17" s="6">
        <v>4</v>
      </c>
      <c r="J17" s="6">
        <v>83</v>
      </c>
      <c r="K17" s="6">
        <v>81</v>
      </c>
      <c r="L17" s="6">
        <v>75</v>
      </c>
      <c r="M17" s="6">
        <v>93</v>
      </c>
      <c r="N17" s="6">
        <v>95</v>
      </c>
      <c r="O17" s="6">
        <v>87</v>
      </c>
      <c r="P17" s="6">
        <v>97</v>
      </c>
      <c r="Q17" s="6">
        <v>87</v>
      </c>
      <c r="R17" s="6">
        <v>86</v>
      </c>
      <c r="S17" s="6">
        <v>84</v>
      </c>
      <c r="T17" s="6">
        <v>90</v>
      </c>
      <c r="V17" s="20">
        <v>93</v>
      </c>
      <c r="W17" s="20">
        <v>89</v>
      </c>
      <c r="X17" s="19">
        <v>84</v>
      </c>
      <c r="Y17" s="20">
        <v>88</v>
      </c>
      <c r="Z17" s="19" t="s">
        <v>33</v>
      </c>
      <c r="AA17" s="20">
        <v>90</v>
      </c>
      <c r="AB17" s="19">
        <v>89</v>
      </c>
      <c r="AC17" s="27">
        <v>87</v>
      </c>
      <c r="AD17" s="19" t="s">
        <v>33</v>
      </c>
      <c r="AE17" s="28">
        <v>88</v>
      </c>
      <c r="AF17" s="28">
        <v>86</v>
      </c>
      <c r="AG17" s="19">
        <v>86</v>
      </c>
      <c r="AH17" s="20">
        <v>76</v>
      </c>
      <c r="AI17" s="20">
        <v>93</v>
      </c>
      <c r="AJ17" s="19">
        <v>89</v>
      </c>
      <c r="AK17" s="1">
        <f t="shared" si="0"/>
        <v>87.3333333333333</v>
      </c>
      <c r="AL17" s="1">
        <f t="shared" si="1"/>
        <v>9</v>
      </c>
    </row>
    <row r="18" s="1" customFormat="1" ht="12.9" customHeight="1" spans="1:38">
      <c r="A18" s="4">
        <v>594</v>
      </c>
      <c r="B18" s="6" t="s">
        <v>29</v>
      </c>
      <c r="C18" s="6" t="s">
        <v>30</v>
      </c>
      <c r="D18" s="6">
        <v>22219145115</v>
      </c>
      <c r="E18" s="6" t="s">
        <v>47</v>
      </c>
      <c r="F18" s="6" t="s">
        <v>32</v>
      </c>
      <c r="G18" s="6">
        <v>1</v>
      </c>
      <c r="H18" s="6">
        <v>422</v>
      </c>
      <c r="I18" s="6">
        <v>5</v>
      </c>
      <c r="J18" s="6">
        <v>92</v>
      </c>
      <c r="K18" s="6">
        <v>81</v>
      </c>
      <c r="L18" s="6">
        <v>82</v>
      </c>
      <c r="M18" s="6">
        <v>91</v>
      </c>
      <c r="N18" s="6">
        <v>94</v>
      </c>
      <c r="O18" s="6">
        <v>86</v>
      </c>
      <c r="P18" s="6">
        <v>92</v>
      </c>
      <c r="Q18" s="6">
        <v>90</v>
      </c>
      <c r="R18" s="6">
        <v>86</v>
      </c>
      <c r="S18" s="6">
        <v>77</v>
      </c>
      <c r="T18" s="6">
        <v>83</v>
      </c>
      <c r="V18" s="20">
        <v>90</v>
      </c>
      <c r="W18" s="20">
        <v>91</v>
      </c>
      <c r="X18" s="19">
        <v>86</v>
      </c>
      <c r="Y18" s="20">
        <v>88</v>
      </c>
      <c r="Z18" s="19" t="s">
        <v>33</v>
      </c>
      <c r="AA18" s="20">
        <v>87</v>
      </c>
      <c r="AB18" s="19">
        <v>89</v>
      </c>
      <c r="AC18" s="27">
        <v>86</v>
      </c>
      <c r="AD18" s="19" t="s">
        <v>33</v>
      </c>
      <c r="AE18" s="28">
        <v>88</v>
      </c>
      <c r="AF18" s="28">
        <v>85</v>
      </c>
      <c r="AG18" s="19">
        <v>84</v>
      </c>
      <c r="AH18" s="20">
        <v>73</v>
      </c>
      <c r="AI18" s="20">
        <v>94</v>
      </c>
      <c r="AJ18" s="19">
        <v>89</v>
      </c>
      <c r="AK18" s="1">
        <f t="shared" si="0"/>
        <v>86.8333333333333</v>
      </c>
      <c r="AL18" s="1">
        <f t="shared" si="1"/>
        <v>9</v>
      </c>
    </row>
    <row r="19" s="1" customFormat="1" ht="12.9" customHeight="1" spans="1:38">
      <c r="A19" s="4">
        <v>595</v>
      </c>
      <c r="B19" s="6" t="s">
        <v>29</v>
      </c>
      <c r="C19" s="6" t="s">
        <v>30</v>
      </c>
      <c r="D19" s="6">
        <v>22219145116</v>
      </c>
      <c r="E19" s="6" t="s">
        <v>48</v>
      </c>
      <c r="F19" s="6" t="s">
        <v>32</v>
      </c>
      <c r="G19" s="6">
        <v>1</v>
      </c>
      <c r="H19" s="6">
        <v>422</v>
      </c>
      <c r="I19" s="6">
        <v>6</v>
      </c>
      <c r="J19" s="6">
        <v>91</v>
      </c>
      <c r="K19" s="6">
        <v>81</v>
      </c>
      <c r="L19" s="6">
        <v>79</v>
      </c>
      <c r="M19" s="6">
        <v>81</v>
      </c>
      <c r="N19" s="6">
        <v>95</v>
      </c>
      <c r="O19" s="6">
        <v>87</v>
      </c>
      <c r="P19" s="6">
        <v>92</v>
      </c>
      <c r="Q19" s="6">
        <v>87</v>
      </c>
      <c r="R19" s="6">
        <v>86</v>
      </c>
      <c r="S19" s="6">
        <v>82</v>
      </c>
      <c r="T19" s="6">
        <v>83</v>
      </c>
      <c r="V19" s="20">
        <v>89</v>
      </c>
      <c r="W19" s="20">
        <v>89</v>
      </c>
      <c r="X19" s="19">
        <v>82</v>
      </c>
      <c r="Y19" s="20">
        <v>89</v>
      </c>
      <c r="Z19" s="19" t="s">
        <v>33</v>
      </c>
      <c r="AA19" s="20">
        <v>87</v>
      </c>
      <c r="AB19" s="19">
        <v>83</v>
      </c>
      <c r="AC19" s="27">
        <v>87</v>
      </c>
      <c r="AD19" s="19" t="s">
        <v>33</v>
      </c>
      <c r="AE19" s="28">
        <v>89</v>
      </c>
      <c r="AF19" s="28">
        <v>85</v>
      </c>
      <c r="AG19" s="19">
        <v>83</v>
      </c>
      <c r="AH19" s="20">
        <v>82</v>
      </c>
      <c r="AI19" s="20">
        <v>90</v>
      </c>
      <c r="AJ19" s="19">
        <v>83</v>
      </c>
      <c r="AK19" s="1">
        <f t="shared" si="0"/>
        <v>85.9166666666667</v>
      </c>
      <c r="AL19" s="1">
        <f t="shared" si="1"/>
        <v>9</v>
      </c>
    </row>
    <row r="20" s="1" customFormat="1" ht="12.9" customHeight="1" spans="1:38">
      <c r="A20" s="4">
        <v>596</v>
      </c>
      <c r="B20" s="6" t="s">
        <v>29</v>
      </c>
      <c r="C20" s="6" t="s">
        <v>30</v>
      </c>
      <c r="D20" s="6">
        <v>22219145117</v>
      </c>
      <c r="E20" s="6" t="s">
        <v>49</v>
      </c>
      <c r="F20" s="6" t="s">
        <v>32</v>
      </c>
      <c r="G20" s="6">
        <v>1</v>
      </c>
      <c r="H20" s="6">
        <v>423</v>
      </c>
      <c r="I20" s="6">
        <v>1</v>
      </c>
      <c r="J20" s="6">
        <v>91</v>
      </c>
      <c r="K20" s="6">
        <v>91</v>
      </c>
      <c r="L20" s="6">
        <v>89</v>
      </c>
      <c r="M20" s="6">
        <v>91</v>
      </c>
      <c r="N20" s="6">
        <v>87</v>
      </c>
      <c r="O20" s="6">
        <v>90</v>
      </c>
      <c r="P20" s="6">
        <v>97</v>
      </c>
      <c r="Q20" s="6">
        <v>90</v>
      </c>
      <c r="R20" s="6">
        <v>91</v>
      </c>
      <c r="S20" s="6">
        <v>86</v>
      </c>
      <c r="T20" s="6">
        <v>89</v>
      </c>
      <c r="V20" s="20">
        <v>89</v>
      </c>
      <c r="W20" s="20">
        <v>88</v>
      </c>
      <c r="X20" s="19">
        <v>89</v>
      </c>
      <c r="Y20" s="20">
        <v>88</v>
      </c>
      <c r="Z20" s="19" t="s">
        <v>33</v>
      </c>
      <c r="AA20" s="20">
        <v>88</v>
      </c>
      <c r="AB20" s="19">
        <v>90</v>
      </c>
      <c r="AC20" s="27">
        <v>90</v>
      </c>
      <c r="AD20" s="19" t="s">
        <v>33</v>
      </c>
      <c r="AE20" s="28">
        <v>88</v>
      </c>
      <c r="AF20" s="28">
        <v>90</v>
      </c>
      <c r="AG20" s="19">
        <v>85</v>
      </c>
      <c r="AH20" s="20">
        <v>78</v>
      </c>
      <c r="AI20" s="20">
        <v>90</v>
      </c>
      <c r="AJ20" s="19">
        <v>90</v>
      </c>
      <c r="AK20" s="1">
        <f t="shared" si="0"/>
        <v>88.9583333333333</v>
      </c>
      <c r="AL20" s="1">
        <f t="shared" si="1"/>
        <v>9</v>
      </c>
    </row>
    <row r="21" s="1" customFormat="1" ht="12.9" customHeight="1" spans="1:38">
      <c r="A21" s="4">
        <v>597</v>
      </c>
      <c r="B21" s="6" t="s">
        <v>29</v>
      </c>
      <c r="C21" s="6" t="s">
        <v>30</v>
      </c>
      <c r="D21" s="6">
        <v>22219145118</v>
      </c>
      <c r="E21" s="6" t="s">
        <v>50</v>
      </c>
      <c r="F21" s="6" t="s">
        <v>32</v>
      </c>
      <c r="G21" s="6">
        <v>1</v>
      </c>
      <c r="H21" s="6">
        <v>423</v>
      </c>
      <c r="I21" s="6">
        <v>2</v>
      </c>
      <c r="J21" s="6">
        <v>90</v>
      </c>
      <c r="K21" s="6">
        <v>90</v>
      </c>
      <c r="L21" s="6">
        <v>86</v>
      </c>
      <c r="M21" s="6">
        <v>91</v>
      </c>
      <c r="N21" s="6">
        <v>87</v>
      </c>
      <c r="O21" s="6">
        <v>91</v>
      </c>
      <c r="P21" s="6">
        <v>97</v>
      </c>
      <c r="Q21" s="6">
        <v>90</v>
      </c>
      <c r="R21" s="6">
        <v>91</v>
      </c>
      <c r="S21" s="6">
        <v>84</v>
      </c>
      <c r="T21" s="6">
        <v>88</v>
      </c>
      <c r="V21" s="20">
        <v>90</v>
      </c>
      <c r="W21" s="20">
        <v>89</v>
      </c>
      <c r="X21" s="19">
        <v>91</v>
      </c>
      <c r="Y21" s="20">
        <v>88</v>
      </c>
      <c r="Z21" s="19" t="s">
        <v>33</v>
      </c>
      <c r="AA21" s="20">
        <v>87</v>
      </c>
      <c r="AB21" s="19">
        <v>88</v>
      </c>
      <c r="AC21" s="27">
        <v>91</v>
      </c>
      <c r="AD21" s="19" t="s">
        <v>33</v>
      </c>
      <c r="AE21" s="28">
        <v>88</v>
      </c>
      <c r="AF21" s="28">
        <v>90</v>
      </c>
      <c r="AG21" s="19">
        <v>89</v>
      </c>
      <c r="AH21" s="20">
        <v>77</v>
      </c>
      <c r="AI21" s="20">
        <v>86</v>
      </c>
      <c r="AJ21" s="19">
        <v>88</v>
      </c>
      <c r="AK21" s="1">
        <f t="shared" si="0"/>
        <v>88.625</v>
      </c>
      <c r="AL21" s="1">
        <f t="shared" si="1"/>
        <v>9</v>
      </c>
    </row>
    <row r="22" s="1" customFormat="1" ht="12.9" customHeight="1" spans="1:38">
      <c r="A22" s="4">
        <v>598</v>
      </c>
      <c r="B22" s="6" t="s">
        <v>29</v>
      </c>
      <c r="C22" s="6" t="s">
        <v>30</v>
      </c>
      <c r="D22" s="6">
        <v>22219145119</v>
      </c>
      <c r="E22" s="6" t="s">
        <v>51</v>
      </c>
      <c r="F22" s="6" t="s">
        <v>32</v>
      </c>
      <c r="G22" s="6">
        <v>1</v>
      </c>
      <c r="H22" s="6">
        <v>423</v>
      </c>
      <c r="I22" s="6">
        <v>3</v>
      </c>
      <c r="J22" s="6">
        <v>91</v>
      </c>
      <c r="K22" s="6">
        <v>91</v>
      </c>
      <c r="L22" s="6">
        <v>89</v>
      </c>
      <c r="M22" s="6">
        <v>93</v>
      </c>
      <c r="N22" s="6">
        <v>86</v>
      </c>
      <c r="O22" s="6">
        <v>89</v>
      </c>
      <c r="P22" s="6">
        <v>96</v>
      </c>
      <c r="Q22" s="6">
        <v>90</v>
      </c>
      <c r="R22" s="6">
        <v>92</v>
      </c>
      <c r="S22" s="6">
        <v>82</v>
      </c>
      <c r="T22" s="6">
        <v>86</v>
      </c>
      <c r="V22" s="20">
        <v>92</v>
      </c>
      <c r="W22" s="20">
        <v>87</v>
      </c>
      <c r="X22" s="19">
        <v>89</v>
      </c>
      <c r="Y22" s="20">
        <v>88</v>
      </c>
      <c r="Z22" s="19" t="s">
        <v>33</v>
      </c>
      <c r="AA22" s="20">
        <v>91</v>
      </c>
      <c r="AB22" s="19">
        <v>88</v>
      </c>
      <c r="AC22" s="27">
        <v>89</v>
      </c>
      <c r="AD22" s="19" t="s">
        <v>33</v>
      </c>
      <c r="AE22" s="28">
        <v>88</v>
      </c>
      <c r="AF22" s="28">
        <v>90</v>
      </c>
      <c r="AG22" s="19">
        <v>85</v>
      </c>
      <c r="AH22" s="20">
        <v>84</v>
      </c>
      <c r="AI22" s="20">
        <v>89</v>
      </c>
      <c r="AJ22" s="19">
        <v>88</v>
      </c>
      <c r="AK22" s="1">
        <f t="shared" si="0"/>
        <v>88.875</v>
      </c>
      <c r="AL22" s="1">
        <f t="shared" si="1"/>
        <v>9</v>
      </c>
    </row>
    <row r="23" s="1" customFormat="1" ht="12.9" customHeight="1" spans="1:38">
      <c r="A23" s="4">
        <v>599</v>
      </c>
      <c r="B23" s="6" t="s">
        <v>29</v>
      </c>
      <c r="C23" s="6" t="s">
        <v>30</v>
      </c>
      <c r="D23" s="6">
        <v>22219145120</v>
      </c>
      <c r="E23" s="6" t="s">
        <v>52</v>
      </c>
      <c r="F23" s="6" t="s">
        <v>32</v>
      </c>
      <c r="G23" s="6">
        <v>1</v>
      </c>
      <c r="H23" s="6">
        <v>423</v>
      </c>
      <c r="I23" s="6">
        <v>4</v>
      </c>
      <c r="J23" s="6">
        <v>91</v>
      </c>
      <c r="K23" s="6">
        <v>90</v>
      </c>
      <c r="L23" s="6">
        <v>87</v>
      </c>
      <c r="M23" s="6">
        <v>86</v>
      </c>
      <c r="N23" s="6">
        <v>85</v>
      </c>
      <c r="O23" s="6">
        <v>90</v>
      </c>
      <c r="P23" s="6">
        <v>90</v>
      </c>
      <c r="Q23" s="6">
        <v>90</v>
      </c>
      <c r="R23" s="6">
        <v>91</v>
      </c>
      <c r="S23" s="6">
        <v>81</v>
      </c>
      <c r="T23" s="6">
        <v>88</v>
      </c>
      <c r="V23" s="20">
        <v>92</v>
      </c>
      <c r="W23" s="20">
        <v>90</v>
      </c>
      <c r="X23" s="19">
        <v>89</v>
      </c>
      <c r="Y23" s="20">
        <v>88</v>
      </c>
      <c r="Z23" s="19" t="s">
        <v>33</v>
      </c>
      <c r="AA23" s="20">
        <v>88</v>
      </c>
      <c r="AB23" s="19">
        <v>90</v>
      </c>
      <c r="AC23" s="27">
        <v>90</v>
      </c>
      <c r="AD23" s="19" t="s">
        <v>33</v>
      </c>
      <c r="AE23" s="28">
        <v>88</v>
      </c>
      <c r="AF23" s="28">
        <v>91</v>
      </c>
      <c r="AG23" s="19">
        <v>87</v>
      </c>
      <c r="AH23" s="20">
        <v>80</v>
      </c>
      <c r="AI23" s="20">
        <v>88</v>
      </c>
      <c r="AJ23" s="19">
        <v>90</v>
      </c>
      <c r="AK23" s="1">
        <f t="shared" si="0"/>
        <v>88.3333333333333</v>
      </c>
      <c r="AL23" s="1">
        <f t="shared" si="1"/>
        <v>9</v>
      </c>
    </row>
    <row r="24" s="1" customFormat="1" ht="12.9" customHeight="1" spans="1:38">
      <c r="A24" s="4">
        <v>600</v>
      </c>
      <c r="B24" s="6" t="s">
        <v>29</v>
      </c>
      <c r="C24" s="6" t="s">
        <v>30</v>
      </c>
      <c r="D24" s="6">
        <v>22219145121</v>
      </c>
      <c r="E24" s="6" t="s">
        <v>53</v>
      </c>
      <c r="F24" s="6" t="s">
        <v>32</v>
      </c>
      <c r="G24" s="6">
        <v>1</v>
      </c>
      <c r="H24" s="6">
        <v>423</v>
      </c>
      <c r="I24" s="6">
        <v>5</v>
      </c>
      <c r="J24" s="6">
        <v>93</v>
      </c>
      <c r="K24" s="6">
        <v>90</v>
      </c>
      <c r="L24" s="6">
        <v>86</v>
      </c>
      <c r="M24" s="6">
        <v>88</v>
      </c>
      <c r="N24" s="6">
        <v>86</v>
      </c>
      <c r="O24" s="6">
        <v>91</v>
      </c>
      <c r="P24" s="6">
        <v>95</v>
      </c>
      <c r="Q24" s="6">
        <v>90</v>
      </c>
      <c r="R24" s="6">
        <v>92</v>
      </c>
      <c r="S24" s="6">
        <v>84</v>
      </c>
      <c r="T24" s="6">
        <v>88</v>
      </c>
      <c r="V24" s="20">
        <v>93</v>
      </c>
      <c r="W24" s="20">
        <v>89</v>
      </c>
      <c r="X24" s="19">
        <v>91</v>
      </c>
      <c r="Y24" s="20">
        <v>89</v>
      </c>
      <c r="Z24" s="19" t="s">
        <v>33</v>
      </c>
      <c r="AA24" s="20">
        <v>88</v>
      </c>
      <c r="AB24" s="19">
        <v>88</v>
      </c>
      <c r="AC24" s="27">
        <v>91</v>
      </c>
      <c r="AD24" s="19" t="s">
        <v>33</v>
      </c>
      <c r="AE24" s="28">
        <v>89</v>
      </c>
      <c r="AF24" s="28">
        <v>90</v>
      </c>
      <c r="AG24" s="19">
        <v>89</v>
      </c>
      <c r="AH24" s="20">
        <v>85</v>
      </c>
      <c r="AI24" s="20">
        <v>88</v>
      </c>
      <c r="AJ24" s="19">
        <v>88</v>
      </c>
      <c r="AK24" s="1">
        <f t="shared" si="0"/>
        <v>89.2083333333333</v>
      </c>
      <c r="AL24" s="1">
        <f t="shared" si="1"/>
        <v>9</v>
      </c>
    </row>
    <row r="25" s="1" customFormat="1" ht="12.9" customHeight="1" spans="1:38">
      <c r="A25" s="4">
        <v>601</v>
      </c>
      <c r="B25" s="6" t="s">
        <v>29</v>
      </c>
      <c r="C25" s="6" t="s">
        <v>30</v>
      </c>
      <c r="D25" s="6">
        <v>22219145122</v>
      </c>
      <c r="E25" s="6" t="s">
        <v>54</v>
      </c>
      <c r="F25" s="6" t="s">
        <v>32</v>
      </c>
      <c r="G25" s="6">
        <v>1</v>
      </c>
      <c r="H25" s="6">
        <v>423</v>
      </c>
      <c r="I25" s="6">
        <v>6</v>
      </c>
      <c r="J25" s="6">
        <v>93</v>
      </c>
      <c r="K25" s="6">
        <v>90</v>
      </c>
      <c r="L25" s="6">
        <v>80</v>
      </c>
      <c r="M25" s="6">
        <v>81</v>
      </c>
      <c r="N25" s="6">
        <v>86</v>
      </c>
      <c r="O25" s="6">
        <v>89</v>
      </c>
      <c r="P25" s="6">
        <v>91</v>
      </c>
      <c r="Q25" s="6">
        <v>90</v>
      </c>
      <c r="R25" s="6">
        <v>92</v>
      </c>
      <c r="S25" s="6">
        <v>81</v>
      </c>
      <c r="T25" s="6">
        <v>92</v>
      </c>
      <c r="V25" s="20">
        <v>90</v>
      </c>
      <c r="W25" s="20">
        <v>87</v>
      </c>
      <c r="X25" s="19">
        <v>90</v>
      </c>
      <c r="Y25" s="20">
        <v>89</v>
      </c>
      <c r="Z25" s="19" t="s">
        <v>33</v>
      </c>
      <c r="AA25" s="20">
        <v>86</v>
      </c>
      <c r="AB25" s="19">
        <v>89</v>
      </c>
      <c r="AC25" s="27">
        <v>89</v>
      </c>
      <c r="AD25" s="19" t="s">
        <v>33</v>
      </c>
      <c r="AE25" s="28">
        <v>89</v>
      </c>
      <c r="AF25" s="28">
        <v>90</v>
      </c>
      <c r="AG25" s="19">
        <v>89</v>
      </c>
      <c r="AH25" s="20">
        <v>82</v>
      </c>
      <c r="AI25" s="20">
        <v>87</v>
      </c>
      <c r="AJ25" s="19">
        <v>89</v>
      </c>
      <c r="AK25" s="1">
        <f t="shared" si="0"/>
        <v>87.9583333333333</v>
      </c>
      <c r="AL25" s="1">
        <f t="shared" si="1"/>
        <v>9</v>
      </c>
    </row>
    <row r="26" s="1" customFormat="1" ht="12.9" customHeight="1" spans="1:38">
      <c r="A26" s="4">
        <v>602</v>
      </c>
      <c r="B26" s="6" t="s">
        <v>29</v>
      </c>
      <c r="C26" s="6" t="s">
        <v>30</v>
      </c>
      <c r="D26" s="6">
        <v>22219145123</v>
      </c>
      <c r="E26" s="6" t="s">
        <v>55</v>
      </c>
      <c r="F26" s="6" t="s">
        <v>32</v>
      </c>
      <c r="G26" s="6">
        <v>1</v>
      </c>
      <c r="H26" s="6">
        <v>424</v>
      </c>
      <c r="I26" s="6">
        <v>1</v>
      </c>
      <c r="J26" s="6">
        <v>86</v>
      </c>
      <c r="K26" s="6">
        <v>93</v>
      </c>
      <c r="L26" s="6">
        <v>88</v>
      </c>
      <c r="M26" s="6">
        <v>90</v>
      </c>
      <c r="N26" s="6">
        <v>83</v>
      </c>
      <c r="O26" s="6">
        <v>86</v>
      </c>
      <c r="P26" s="6">
        <v>92</v>
      </c>
      <c r="Q26" s="6">
        <v>85</v>
      </c>
      <c r="R26" s="6">
        <v>95</v>
      </c>
      <c r="S26" s="6">
        <v>91</v>
      </c>
      <c r="T26" s="6">
        <v>90</v>
      </c>
      <c r="V26" s="20">
        <v>89</v>
      </c>
      <c r="W26" s="20">
        <v>84</v>
      </c>
      <c r="X26" s="19">
        <v>89</v>
      </c>
      <c r="Y26" s="20">
        <v>86</v>
      </c>
      <c r="Z26" s="19" t="s">
        <v>33</v>
      </c>
      <c r="AA26" s="29">
        <v>91</v>
      </c>
      <c r="AB26" s="19">
        <v>93</v>
      </c>
      <c r="AC26" s="27">
        <v>93</v>
      </c>
      <c r="AD26" s="19" t="s">
        <v>33</v>
      </c>
      <c r="AE26" s="20">
        <v>89</v>
      </c>
      <c r="AF26" s="28">
        <v>82</v>
      </c>
      <c r="AG26" s="19">
        <v>89</v>
      </c>
      <c r="AH26" s="20">
        <v>97</v>
      </c>
      <c r="AI26" s="20">
        <v>91</v>
      </c>
      <c r="AJ26" s="19">
        <v>93</v>
      </c>
      <c r="AK26" s="1">
        <f t="shared" si="0"/>
        <v>89.375</v>
      </c>
      <c r="AL26" s="1">
        <f t="shared" si="1"/>
        <v>9</v>
      </c>
    </row>
    <row r="27" s="1" customFormat="1" ht="12.9" customHeight="1" spans="1:38">
      <c r="A27" s="4">
        <v>603</v>
      </c>
      <c r="B27" s="6" t="s">
        <v>29</v>
      </c>
      <c r="C27" s="6" t="s">
        <v>30</v>
      </c>
      <c r="D27" s="6">
        <v>22219145124</v>
      </c>
      <c r="E27" s="6" t="s">
        <v>56</v>
      </c>
      <c r="F27" s="6" t="s">
        <v>32</v>
      </c>
      <c r="G27" s="6">
        <v>1</v>
      </c>
      <c r="H27" s="6">
        <v>424</v>
      </c>
      <c r="I27" s="6">
        <v>2</v>
      </c>
      <c r="J27" s="6">
        <v>93</v>
      </c>
      <c r="K27" s="6">
        <v>91</v>
      </c>
      <c r="L27" s="6">
        <v>89</v>
      </c>
      <c r="M27" s="6">
        <v>93</v>
      </c>
      <c r="N27" s="6">
        <v>83</v>
      </c>
      <c r="O27" s="6">
        <v>95</v>
      </c>
      <c r="P27" s="6">
        <v>93</v>
      </c>
      <c r="Q27" s="6">
        <v>86</v>
      </c>
      <c r="R27" s="6">
        <v>94</v>
      </c>
      <c r="S27" s="6">
        <v>91</v>
      </c>
      <c r="T27" s="6">
        <v>90</v>
      </c>
      <c r="V27" s="20">
        <v>88</v>
      </c>
      <c r="W27" s="20">
        <v>87</v>
      </c>
      <c r="X27" s="19">
        <v>90</v>
      </c>
      <c r="Y27" s="20">
        <v>85</v>
      </c>
      <c r="Z27" s="19" t="s">
        <v>33</v>
      </c>
      <c r="AA27" s="30">
        <v>91</v>
      </c>
      <c r="AB27" s="19">
        <v>92</v>
      </c>
      <c r="AC27" s="27">
        <v>91</v>
      </c>
      <c r="AD27" s="19" t="s">
        <v>33</v>
      </c>
      <c r="AE27" s="20">
        <v>90</v>
      </c>
      <c r="AF27" s="28">
        <v>85</v>
      </c>
      <c r="AG27" s="19">
        <v>89</v>
      </c>
      <c r="AH27" s="20">
        <v>97</v>
      </c>
      <c r="AI27" s="20">
        <v>91</v>
      </c>
      <c r="AJ27" s="19">
        <v>92</v>
      </c>
      <c r="AK27" s="1">
        <f t="shared" si="0"/>
        <v>90.25</v>
      </c>
      <c r="AL27" s="1">
        <f t="shared" si="1"/>
        <v>9.5</v>
      </c>
    </row>
    <row r="28" s="1" customFormat="1" ht="12.9" customHeight="1" spans="1:38">
      <c r="A28" s="4">
        <v>604</v>
      </c>
      <c r="B28" s="6" t="s">
        <v>29</v>
      </c>
      <c r="C28" s="6" t="s">
        <v>30</v>
      </c>
      <c r="D28" s="6">
        <v>22219145125</v>
      </c>
      <c r="E28" s="6" t="s">
        <v>57</v>
      </c>
      <c r="F28" s="6" t="s">
        <v>32</v>
      </c>
      <c r="G28" s="6">
        <v>1</v>
      </c>
      <c r="H28" s="6">
        <v>424</v>
      </c>
      <c r="I28" s="6">
        <v>3</v>
      </c>
      <c r="J28" s="6">
        <v>88</v>
      </c>
      <c r="K28" s="6">
        <v>93</v>
      </c>
      <c r="L28" s="6">
        <v>87</v>
      </c>
      <c r="M28" s="6">
        <v>91</v>
      </c>
      <c r="N28" s="6">
        <v>84</v>
      </c>
      <c r="O28" s="6">
        <v>87</v>
      </c>
      <c r="P28" s="6">
        <v>92</v>
      </c>
      <c r="Q28" s="6">
        <v>87</v>
      </c>
      <c r="R28" s="6">
        <v>94</v>
      </c>
      <c r="S28" s="6">
        <v>91</v>
      </c>
      <c r="T28" s="6">
        <v>91</v>
      </c>
      <c r="V28" s="20">
        <v>86</v>
      </c>
      <c r="W28" s="20">
        <v>84</v>
      </c>
      <c r="X28" s="19">
        <v>89</v>
      </c>
      <c r="Y28" s="20">
        <v>90</v>
      </c>
      <c r="Z28" s="19" t="s">
        <v>33</v>
      </c>
      <c r="AA28" s="30">
        <v>93</v>
      </c>
      <c r="AB28" s="19">
        <v>91</v>
      </c>
      <c r="AC28" s="27">
        <v>94</v>
      </c>
      <c r="AD28" s="19" t="s">
        <v>33</v>
      </c>
      <c r="AE28" s="20">
        <v>89</v>
      </c>
      <c r="AF28" s="28">
        <v>83</v>
      </c>
      <c r="AG28" s="19">
        <v>89</v>
      </c>
      <c r="AH28" s="20">
        <v>97</v>
      </c>
      <c r="AI28" s="20">
        <v>93</v>
      </c>
      <c r="AJ28" s="19">
        <v>91</v>
      </c>
      <c r="AK28" s="1">
        <f t="shared" si="0"/>
        <v>89.75</v>
      </c>
      <c r="AL28" s="1">
        <f t="shared" si="1"/>
        <v>9</v>
      </c>
    </row>
    <row r="29" s="1" customFormat="1" ht="12.9" customHeight="1" spans="1:38">
      <c r="A29" s="4">
        <v>605</v>
      </c>
      <c r="B29" s="6" t="s">
        <v>29</v>
      </c>
      <c r="C29" s="6" t="s">
        <v>30</v>
      </c>
      <c r="D29" s="6">
        <v>22219145126</v>
      </c>
      <c r="E29" s="6" t="s">
        <v>58</v>
      </c>
      <c r="F29" s="6" t="s">
        <v>32</v>
      </c>
      <c r="G29" s="6">
        <v>1</v>
      </c>
      <c r="H29" s="6">
        <v>424</v>
      </c>
      <c r="I29" s="6">
        <v>4</v>
      </c>
      <c r="J29" s="6">
        <v>88</v>
      </c>
      <c r="K29" s="6">
        <v>91</v>
      </c>
      <c r="L29" s="6">
        <v>87</v>
      </c>
      <c r="M29" s="6">
        <v>93</v>
      </c>
      <c r="N29" s="6">
        <v>85</v>
      </c>
      <c r="O29" s="6">
        <v>91</v>
      </c>
      <c r="P29" s="6">
        <v>93</v>
      </c>
      <c r="Q29" s="6">
        <v>87</v>
      </c>
      <c r="R29" s="6">
        <v>95</v>
      </c>
      <c r="S29" s="6">
        <v>91</v>
      </c>
      <c r="T29" s="6">
        <v>90</v>
      </c>
      <c r="V29" s="20">
        <v>89</v>
      </c>
      <c r="W29" s="20">
        <v>82</v>
      </c>
      <c r="X29" s="19">
        <v>89</v>
      </c>
      <c r="Y29" s="20">
        <v>86</v>
      </c>
      <c r="Z29" s="19" t="s">
        <v>33</v>
      </c>
      <c r="AA29" s="30">
        <v>92</v>
      </c>
      <c r="AB29" s="19">
        <v>92</v>
      </c>
      <c r="AC29" s="27">
        <v>92</v>
      </c>
      <c r="AD29" s="19" t="s">
        <v>33</v>
      </c>
      <c r="AE29" s="20">
        <v>91</v>
      </c>
      <c r="AF29" s="28">
        <v>77</v>
      </c>
      <c r="AG29" s="19">
        <v>87</v>
      </c>
      <c r="AH29" s="20">
        <v>97</v>
      </c>
      <c r="AI29" s="20">
        <v>92</v>
      </c>
      <c r="AJ29" s="19">
        <v>92</v>
      </c>
      <c r="AK29" s="1">
        <f t="shared" si="0"/>
        <v>89.5416666666667</v>
      </c>
      <c r="AL29" s="1">
        <f t="shared" si="1"/>
        <v>9</v>
      </c>
    </row>
    <row r="30" s="1" customFormat="1" ht="12.9" customHeight="1" spans="1:38">
      <c r="A30" s="4">
        <v>606</v>
      </c>
      <c r="B30" s="6" t="s">
        <v>29</v>
      </c>
      <c r="C30" s="6" t="s">
        <v>30</v>
      </c>
      <c r="D30" s="6">
        <v>22219145127</v>
      </c>
      <c r="E30" s="6" t="s">
        <v>59</v>
      </c>
      <c r="F30" s="6" t="s">
        <v>32</v>
      </c>
      <c r="G30" s="6">
        <v>1</v>
      </c>
      <c r="H30" s="6">
        <v>424</v>
      </c>
      <c r="I30" s="6">
        <v>5</v>
      </c>
      <c r="J30" s="6">
        <v>88</v>
      </c>
      <c r="K30" s="6">
        <v>93</v>
      </c>
      <c r="L30" s="6">
        <v>88</v>
      </c>
      <c r="M30" s="6">
        <v>91</v>
      </c>
      <c r="N30" s="6">
        <v>84</v>
      </c>
      <c r="O30" s="6">
        <v>92</v>
      </c>
      <c r="P30" s="6">
        <v>93</v>
      </c>
      <c r="Q30" s="6">
        <v>86</v>
      </c>
      <c r="R30" s="6">
        <v>94</v>
      </c>
      <c r="S30" s="6">
        <v>88</v>
      </c>
      <c r="T30" s="6">
        <v>91</v>
      </c>
      <c r="V30" s="20">
        <v>90</v>
      </c>
      <c r="W30" s="20">
        <v>86</v>
      </c>
      <c r="X30" s="19">
        <v>90</v>
      </c>
      <c r="Y30" s="20">
        <v>86</v>
      </c>
      <c r="Z30" s="19" t="s">
        <v>33</v>
      </c>
      <c r="AA30" s="30">
        <v>91</v>
      </c>
      <c r="AB30" s="19">
        <v>98</v>
      </c>
      <c r="AC30" s="27">
        <v>93</v>
      </c>
      <c r="AD30" s="19" t="s">
        <v>33</v>
      </c>
      <c r="AE30" s="20">
        <v>89</v>
      </c>
      <c r="AF30" s="28">
        <v>80</v>
      </c>
      <c r="AG30" s="19">
        <v>89</v>
      </c>
      <c r="AH30" s="20">
        <v>97</v>
      </c>
      <c r="AI30" s="20">
        <v>91</v>
      </c>
      <c r="AJ30" s="19">
        <v>98</v>
      </c>
      <c r="AK30" s="1">
        <f t="shared" si="0"/>
        <v>90.25</v>
      </c>
      <c r="AL30" s="1">
        <f t="shared" si="1"/>
        <v>9.5</v>
      </c>
    </row>
    <row r="31" s="1" customFormat="1" ht="12.9" customHeight="1" spans="1:38">
      <c r="A31" s="4">
        <v>607</v>
      </c>
      <c r="B31" s="6" t="s">
        <v>29</v>
      </c>
      <c r="C31" s="6" t="s">
        <v>30</v>
      </c>
      <c r="D31" s="6">
        <v>22219145128</v>
      </c>
      <c r="E31" s="6" t="s">
        <v>60</v>
      </c>
      <c r="F31" s="6" t="s">
        <v>32</v>
      </c>
      <c r="G31" s="6">
        <v>1</v>
      </c>
      <c r="H31" s="6">
        <v>424</v>
      </c>
      <c r="I31" s="6">
        <v>6</v>
      </c>
      <c r="J31" s="6">
        <v>88</v>
      </c>
      <c r="K31" s="6">
        <v>93</v>
      </c>
      <c r="L31" s="6">
        <v>87</v>
      </c>
      <c r="M31" s="6">
        <v>91</v>
      </c>
      <c r="N31" s="6">
        <v>82</v>
      </c>
      <c r="O31" s="6">
        <v>91</v>
      </c>
      <c r="P31" s="6">
        <v>91</v>
      </c>
      <c r="Q31" s="6">
        <v>86</v>
      </c>
      <c r="R31" s="6">
        <v>95</v>
      </c>
      <c r="S31" s="6">
        <v>90</v>
      </c>
      <c r="T31" s="6">
        <v>90</v>
      </c>
      <c r="V31" s="20">
        <v>87</v>
      </c>
      <c r="W31" s="20">
        <v>84</v>
      </c>
      <c r="X31" s="19">
        <v>89</v>
      </c>
      <c r="Y31" s="20">
        <v>89</v>
      </c>
      <c r="Z31" s="19" t="s">
        <v>33</v>
      </c>
      <c r="AA31" s="30">
        <v>92</v>
      </c>
      <c r="AB31" s="19">
        <v>92</v>
      </c>
      <c r="AC31" s="27">
        <v>91</v>
      </c>
      <c r="AD31" s="19" t="s">
        <v>33</v>
      </c>
      <c r="AE31" s="20">
        <v>89</v>
      </c>
      <c r="AF31" s="28">
        <v>77</v>
      </c>
      <c r="AG31" s="19">
        <v>90</v>
      </c>
      <c r="AH31" s="20">
        <v>97</v>
      </c>
      <c r="AI31" s="20">
        <v>92</v>
      </c>
      <c r="AJ31" s="19">
        <v>92</v>
      </c>
      <c r="AK31" s="1">
        <f t="shared" si="0"/>
        <v>89.375</v>
      </c>
      <c r="AL31" s="1">
        <f t="shared" si="1"/>
        <v>9</v>
      </c>
    </row>
    <row r="32" s="1" customFormat="1" ht="12.9" customHeight="1" spans="1:38">
      <c r="A32" s="4">
        <v>608</v>
      </c>
      <c r="B32" s="6" t="s">
        <v>29</v>
      </c>
      <c r="C32" s="6" t="s">
        <v>30</v>
      </c>
      <c r="D32" s="6">
        <v>22219145129</v>
      </c>
      <c r="E32" s="6" t="s">
        <v>61</v>
      </c>
      <c r="F32" s="6" t="s">
        <v>32</v>
      </c>
      <c r="G32" s="6">
        <v>1</v>
      </c>
      <c r="H32" s="6">
        <v>425</v>
      </c>
      <c r="I32" s="6">
        <v>1</v>
      </c>
      <c r="J32" s="6">
        <v>83</v>
      </c>
      <c r="K32" s="6">
        <v>93</v>
      </c>
      <c r="L32" s="6">
        <v>84</v>
      </c>
      <c r="M32" s="6">
        <v>77</v>
      </c>
      <c r="N32" s="6">
        <v>83</v>
      </c>
      <c r="O32" s="6">
        <v>89</v>
      </c>
      <c r="P32" s="6">
        <v>84</v>
      </c>
      <c r="Q32" s="6">
        <v>84</v>
      </c>
      <c r="R32" s="6">
        <v>96</v>
      </c>
      <c r="S32" s="6">
        <v>90</v>
      </c>
      <c r="T32" s="6">
        <v>85</v>
      </c>
      <c r="V32" s="20">
        <v>82</v>
      </c>
      <c r="W32" s="20">
        <v>75</v>
      </c>
      <c r="X32" s="19">
        <v>88</v>
      </c>
      <c r="Y32" s="20">
        <v>88</v>
      </c>
      <c r="Z32" s="19" t="s">
        <v>33</v>
      </c>
      <c r="AA32" s="30">
        <v>88</v>
      </c>
      <c r="AB32" s="19">
        <v>90</v>
      </c>
      <c r="AC32" s="27">
        <v>94</v>
      </c>
      <c r="AD32" s="19" t="s">
        <v>33</v>
      </c>
      <c r="AE32" s="20">
        <v>88</v>
      </c>
      <c r="AF32" s="28">
        <v>82</v>
      </c>
      <c r="AG32" s="19">
        <v>88</v>
      </c>
      <c r="AH32" s="20">
        <v>97</v>
      </c>
      <c r="AI32" s="20">
        <v>88</v>
      </c>
      <c r="AJ32" s="19">
        <v>90</v>
      </c>
      <c r="AK32" s="1">
        <f t="shared" si="0"/>
        <v>86.9166666666667</v>
      </c>
      <c r="AL32" s="1">
        <f t="shared" si="1"/>
        <v>9</v>
      </c>
    </row>
    <row r="33" s="1" customFormat="1" ht="12.9" customHeight="1" spans="1:38">
      <c r="A33" s="4">
        <v>609</v>
      </c>
      <c r="B33" s="6" t="s">
        <v>29</v>
      </c>
      <c r="C33" s="6" t="s">
        <v>30</v>
      </c>
      <c r="D33" s="6">
        <v>22219145130</v>
      </c>
      <c r="E33" s="6" t="s">
        <v>62</v>
      </c>
      <c r="F33" s="6" t="s">
        <v>32</v>
      </c>
      <c r="G33" s="6">
        <v>1</v>
      </c>
      <c r="H33" s="6">
        <v>425</v>
      </c>
      <c r="I33" s="6">
        <v>2</v>
      </c>
      <c r="J33" s="6">
        <v>88</v>
      </c>
      <c r="K33" s="6">
        <v>91</v>
      </c>
      <c r="L33" s="6">
        <v>86</v>
      </c>
      <c r="M33" s="6">
        <v>90</v>
      </c>
      <c r="N33" s="6">
        <v>80</v>
      </c>
      <c r="O33" s="6">
        <v>80</v>
      </c>
      <c r="P33" s="6">
        <v>80</v>
      </c>
      <c r="Q33" s="6">
        <v>85</v>
      </c>
      <c r="R33" s="6">
        <v>94</v>
      </c>
      <c r="S33" s="6">
        <v>90</v>
      </c>
      <c r="T33" s="6">
        <v>86</v>
      </c>
      <c r="V33" s="20">
        <v>83</v>
      </c>
      <c r="W33" s="20">
        <v>85</v>
      </c>
      <c r="X33" s="19">
        <v>87</v>
      </c>
      <c r="Y33" s="20">
        <v>85</v>
      </c>
      <c r="Z33" s="19" t="s">
        <v>33</v>
      </c>
      <c r="AA33" s="30">
        <v>89</v>
      </c>
      <c r="AB33" s="19">
        <v>91</v>
      </c>
      <c r="AC33" s="27">
        <v>87</v>
      </c>
      <c r="AD33" s="19" t="s">
        <v>33</v>
      </c>
      <c r="AE33" s="20">
        <v>89</v>
      </c>
      <c r="AF33" s="28">
        <v>83</v>
      </c>
      <c r="AG33" s="19">
        <v>90</v>
      </c>
      <c r="AH33" s="20">
        <v>97</v>
      </c>
      <c r="AI33" s="20">
        <v>89</v>
      </c>
      <c r="AJ33" s="19">
        <v>91</v>
      </c>
      <c r="AK33" s="1">
        <f t="shared" si="0"/>
        <v>87.3333333333333</v>
      </c>
      <c r="AL33" s="1">
        <f t="shared" si="1"/>
        <v>9</v>
      </c>
    </row>
    <row r="34" s="1" customFormat="1" ht="12.9" customHeight="1" spans="1:38">
      <c r="A34" s="4">
        <v>610</v>
      </c>
      <c r="B34" s="6" t="s">
        <v>29</v>
      </c>
      <c r="C34" s="6" t="s">
        <v>30</v>
      </c>
      <c r="D34" s="6">
        <v>22219145131</v>
      </c>
      <c r="E34" s="6" t="s">
        <v>63</v>
      </c>
      <c r="F34" s="6" t="s">
        <v>32</v>
      </c>
      <c r="G34" s="6">
        <v>1</v>
      </c>
      <c r="H34" s="6">
        <v>425</v>
      </c>
      <c r="I34" s="6">
        <v>3</v>
      </c>
      <c r="J34" s="6">
        <v>83</v>
      </c>
      <c r="K34" s="6">
        <v>91</v>
      </c>
      <c r="L34" s="6">
        <v>85</v>
      </c>
      <c r="M34" s="6">
        <v>91</v>
      </c>
      <c r="N34" s="6">
        <v>81</v>
      </c>
      <c r="O34" s="6">
        <v>87</v>
      </c>
      <c r="P34" s="6">
        <v>79</v>
      </c>
      <c r="Q34" s="6">
        <v>84</v>
      </c>
      <c r="R34" s="6">
        <v>96</v>
      </c>
      <c r="S34" s="6">
        <v>92</v>
      </c>
      <c r="T34" s="6">
        <v>85</v>
      </c>
      <c r="V34" s="20">
        <v>83</v>
      </c>
      <c r="W34" s="20">
        <v>73</v>
      </c>
      <c r="X34" s="19">
        <v>86</v>
      </c>
      <c r="Y34" s="20">
        <v>85</v>
      </c>
      <c r="Z34" s="19" t="s">
        <v>33</v>
      </c>
      <c r="AA34" s="30">
        <v>90</v>
      </c>
      <c r="AB34" s="19">
        <v>92</v>
      </c>
      <c r="AC34" s="27">
        <v>93</v>
      </c>
      <c r="AD34" s="19" t="s">
        <v>33</v>
      </c>
      <c r="AE34" s="20">
        <v>88</v>
      </c>
      <c r="AF34" s="28">
        <v>87</v>
      </c>
      <c r="AG34" s="19">
        <v>88</v>
      </c>
      <c r="AH34" s="20">
        <v>97</v>
      </c>
      <c r="AI34" s="20">
        <v>90</v>
      </c>
      <c r="AJ34" s="19">
        <v>92</v>
      </c>
      <c r="AK34" s="1">
        <f t="shared" si="0"/>
        <v>87.4166666666667</v>
      </c>
      <c r="AL34" s="1">
        <f t="shared" si="1"/>
        <v>9</v>
      </c>
    </row>
    <row r="35" s="1" customFormat="1" ht="12.9" customHeight="1" spans="1:38">
      <c r="A35" s="4">
        <v>611</v>
      </c>
      <c r="B35" s="6" t="s">
        <v>29</v>
      </c>
      <c r="C35" s="6" t="s">
        <v>30</v>
      </c>
      <c r="D35" s="6">
        <v>22219145132</v>
      </c>
      <c r="E35" s="6" t="s">
        <v>64</v>
      </c>
      <c r="F35" s="6" t="s">
        <v>32</v>
      </c>
      <c r="G35" s="6">
        <v>1</v>
      </c>
      <c r="H35" s="6">
        <v>425</v>
      </c>
      <c r="I35" s="6">
        <v>4</v>
      </c>
      <c r="J35" s="6">
        <v>81</v>
      </c>
      <c r="K35" s="6">
        <v>89</v>
      </c>
      <c r="L35" s="6">
        <v>85</v>
      </c>
      <c r="M35" s="6">
        <v>88</v>
      </c>
      <c r="N35" s="6">
        <v>83</v>
      </c>
      <c r="O35" s="6">
        <v>77</v>
      </c>
      <c r="P35" s="6">
        <v>79</v>
      </c>
      <c r="Q35" s="6">
        <v>83</v>
      </c>
      <c r="R35" s="6">
        <v>96</v>
      </c>
      <c r="S35" s="6">
        <v>83</v>
      </c>
      <c r="T35" s="6">
        <v>86</v>
      </c>
      <c r="V35" s="20">
        <v>79</v>
      </c>
      <c r="W35" s="20">
        <v>75</v>
      </c>
      <c r="X35" s="19">
        <v>86</v>
      </c>
      <c r="Y35" s="20">
        <v>84</v>
      </c>
      <c r="Z35" s="19" t="s">
        <v>33</v>
      </c>
      <c r="AA35" s="30">
        <v>89</v>
      </c>
      <c r="AB35" s="19">
        <v>90</v>
      </c>
      <c r="AC35" s="27">
        <v>84</v>
      </c>
      <c r="AD35" s="19" t="s">
        <v>33</v>
      </c>
      <c r="AE35" s="20">
        <v>84</v>
      </c>
      <c r="AF35" s="28">
        <v>78</v>
      </c>
      <c r="AG35" s="19">
        <v>87</v>
      </c>
      <c r="AH35" s="20">
        <v>97</v>
      </c>
      <c r="AI35" s="20">
        <v>89</v>
      </c>
      <c r="AJ35" s="19">
        <v>90</v>
      </c>
      <c r="AK35" s="1">
        <f t="shared" si="0"/>
        <v>85.0833333333333</v>
      </c>
      <c r="AL35" s="1">
        <f t="shared" si="1"/>
        <v>9</v>
      </c>
    </row>
    <row r="36" s="1" customFormat="1" ht="12.9" customHeight="1" spans="1:38">
      <c r="A36" s="4">
        <v>612</v>
      </c>
      <c r="B36" s="6" t="s">
        <v>29</v>
      </c>
      <c r="C36" s="6" t="s">
        <v>30</v>
      </c>
      <c r="D36" s="6">
        <v>22219145133</v>
      </c>
      <c r="E36" s="6" t="s">
        <v>65</v>
      </c>
      <c r="F36" s="6" t="s">
        <v>32</v>
      </c>
      <c r="G36" s="6">
        <v>1</v>
      </c>
      <c r="H36" s="6">
        <v>425</v>
      </c>
      <c r="I36" s="6">
        <v>5</v>
      </c>
      <c r="J36" s="6">
        <v>88</v>
      </c>
      <c r="K36" s="6">
        <v>93</v>
      </c>
      <c r="L36" s="6">
        <v>85</v>
      </c>
      <c r="M36" s="6">
        <v>88</v>
      </c>
      <c r="N36" s="6">
        <v>78</v>
      </c>
      <c r="O36" s="6">
        <v>86</v>
      </c>
      <c r="P36" s="6">
        <v>83</v>
      </c>
      <c r="Q36" s="6">
        <v>85</v>
      </c>
      <c r="R36" s="6">
        <v>98</v>
      </c>
      <c r="S36" s="6">
        <v>92</v>
      </c>
      <c r="T36" s="6">
        <v>85</v>
      </c>
      <c r="V36" s="20">
        <v>80</v>
      </c>
      <c r="W36" s="20">
        <v>72</v>
      </c>
      <c r="X36" s="19">
        <v>87</v>
      </c>
      <c r="Y36" s="20">
        <v>86</v>
      </c>
      <c r="Z36" s="19" t="s">
        <v>33</v>
      </c>
      <c r="AA36" s="30">
        <v>90</v>
      </c>
      <c r="AB36" s="19">
        <v>92</v>
      </c>
      <c r="AC36" s="27">
        <v>92</v>
      </c>
      <c r="AD36" s="19" t="s">
        <v>33</v>
      </c>
      <c r="AE36" s="20">
        <v>88</v>
      </c>
      <c r="AF36" s="28">
        <v>80</v>
      </c>
      <c r="AG36" s="19">
        <v>86</v>
      </c>
      <c r="AH36" s="20">
        <v>97</v>
      </c>
      <c r="AI36" s="20">
        <v>90</v>
      </c>
      <c r="AJ36" s="19">
        <v>92</v>
      </c>
      <c r="AK36" s="1">
        <f t="shared" si="0"/>
        <v>87.2083333333333</v>
      </c>
      <c r="AL36" s="1">
        <f t="shared" si="1"/>
        <v>9</v>
      </c>
    </row>
    <row r="37" s="1" customFormat="1" ht="12.9" customHeight="1" spans="1:38">
      <c r="A37" s="4">
        <v>613</v>
      </c>
      <c r="B37" s="6" t="s">
        <v>29</v>
      </c>
      <c r="C37" s="6" t="s">
        <v>30</v>
      </c>
      <c r="D37" s="6">
        <v>22219145135</v>
      </c>
      <c r="E37" s="6" t="s">
        <v>66</v>
      </c>
      <c r="F37" s="6" t="s">
        <v>32</v>
      </c>
      <c r="G37" s="6">
        <v>1</v>
      </c>
      <c r="H37" s="6">
        <v>425</v>
      </c>
      <c r="I37" s="6">
        <v>6</v>
      </c>
      <c r="J37" s="6">
        <v>83</v>
      </c>
      <c r="K37" s="6">
        <v>91</v>
      </c>
      <c r="L37" s="6">
        <v>83</v>
      </c>
      <c r="M37" s="6">
        <v>83</v>
      </c>
      <c r="N37" s="6">
        <v>81</v>
      </c>
      <c r="O37" s="6">
        <v>78</v>
      </c>
      <c r="P37" s="6">
        <v>84</v>
      </c>
      <c r="Q37" s="6">
        <v>86</v>
      </c>
      <c r="R37" s="6">
        <v>95</v>
      </c>
      <c r="S37" s="6">
        <v>90</v>
      </c>
      <c r="T37" s="6">
        <v>86</v>
      </c>
      <c r="V37" s="20">
        <v>81</v>
      </c>
      <c r="W37" s="20">
        <v>73</v>
      </c>
      <c r="X37" s="19">
        <v>86</v>
      </c>
      <c r="Y37" s="20">
        <v>87</v>
      </c>
      <c r="Z37" s="19" t="s">
        <v>33</v>
      </c>
      <c r="AA37" s="30">
        <v>88</v>
      </c>
      <c r="AB37" s="19">
        <v>93</v>
      </c>
      <c r="AC37" s="27">
        <v>91</v>
      </c>
      <c r="AD37" s="19" t="s">
        <v>33</v>
      </c>
      <c r="AE37" s="20">
        <v>86</v>
      </c>
      <c r="AF37" s="28">
        <v>82</v>
      </c>
      <c r="AG37" s="19">
        <v>88</v>
      </c>
      <c r="AH37" s="20">
        <v>97</v>
      </c>
      <c r="AI37" s="20">
        <v>88</v>
      </c>
      <c r="AJ37" s="19">
        <v>93</v>
      </c>
      <c r="AK37" s="1">
        <f t="shared" si="0"/>
        <v>86.375</v>
      </c>
      <c r="AL37" s="1">
        <f t="shared" si="1"/>
        <v>9</v>
      </c>
    </row>
    <row r="38" s="1" customFormat="1" ht="12.9" customHeight="1" spans="1:38">
      <c r="A38" s="4">
        <v>614</v>
      </c>
      <c r="B38" s="6" t="s">
        <v>29</v>
      </c>
      <c r="C38" s="6" t="s">
        <v>30</v>
      </c>
      <c r="D38" s="6">
        <v>22219145137</v>
      </c>
      <c r="E38" s="6" t="s">
        <v>67</v>
      </c>
      <c r="F38" s="6" t="s">
        <v>32</v>
      </c>
      <c r="G38" s="6">
        <v>1</v>
      </c>
      <c r="H38" s="6">
        <v>426</v>
      </c>
      <c r="I38" s="6">
        <v>1</v>
      </c>
      <c r="J38" s="6">
        <v>88</v>
      </c>
      <c r="K38" s="6">
        <v>88</v>
      </c>
      <c r="L38" s="6">
        <v>89</v>
      </c>
      <c r="M38" s="6">
        <v>88</v>
      </c>
      <c r="N38" s="6">
        <v>80</v>
      </c>
      <c r="O38" s="6">
        <v>77</v>
      </c>
      <c r="P38" s="6">
        <v>84</v>
      </c>
      <c r="Q38" s="6">
        <v>79</v>
      </c>
      <c r="R38" s="6">
        <v>92</v>
      </c>
      <c r="S38" s="6">
        <v>86</v>
      </c>
      <c r="T38" s="6">
        <v>85</v>
      </c>
      <c r="V38" s="20">
        <v>80</v>
      </c>
      <c r="W38" s="20">
        <v>80</v>
      </c>
      <c r="X38" s="19">
        <v>88</v>
      </c>
      <c r="Y38" s="20">
        <v>84</v>
      </c>
      <c r="Z38" s="19" t="s">
        <v>33</v>
      </c>
      <c r="AA38" s="30">
        <v>89</v>
      </c>
      <c r="AB38" s="19">
        <v>85</v>
      </c>
      <c r="AC38" s="27">
        <v>89</v>
      </c>
      <c r="AD38" s="19" t="s">
        <v>33</v>
      </c>
      <c r="AE38" s="20">
        <v>89</v>
      </c>
      <c r="AF38" s="28">
        <v>82</v>
      </c>
      <c r="AG38" s="19">
        <v>88</v>
      </c>
      <c r="AH38" s="20">
        <v>98</v>
      </c>
      <c r="AI38" s="20">
        <v>89</v>
      </c>
      <c r="AJ38" s="19">
        <v>85</v>
      </c>
      <c r="AK38" s="1">
        <f t="shared" si="0"/>
        <v>85.9166666666667</v>
      </c>
      <c r="AL38" s="1">
        <f t="shared" si="1"/>
        <v>9</v>
      </c>
    </row>
    <row r="39" s="1" customFormat="1" ht="12.9" customHeight="1" spans="1:38">
      <c r="A39" s="4">
        <v>615</v>
      </c>
      <c r="B39" s="6" t="s">
        <v>29</v>
      </c>
      <c r="C39" s="6" t="s">
        <v>30</v>
      </c>
      <c r="D39" s="6">
        <v>22219145138</v>
      </c>
      <c r="E39" s="6" t="s">
        <v>68</v>
      </c>
      <c r="F39" s="6" t="s">
        <v>32</v>
      </c>
      <c r="G39" s="6">
        <v>1</v>
      </c>
      <c r="H39" s="6">
        <v>426</v>
      </c>
      <c r="I39" s="6">
        <v>2</v>
      </c>
      <c r="J39" s="6">
        <v>83</v>
      </c>
      <c r="K39" s="6">
        <v>83</v>
      </c>
      <c r="L39" s="6">
        <v>89</v>
      </c>
      <c r="M39" s="6">
        <v>88</v>
      </c>
      <c r="N39" s="6">
        <v>85</v>
      </c>
      <c r="O39" s="6">
        <v>81</v>
      </c>
      <c r="P39" s="6">
        <v>83</v>
      </c>
      <c r="Q39" s="6">
        <v>78</v>
      </c>
      <c r="R39" s="6">
        <v>89</v>
      </c>
      <c r="S39" s="6">
        <v>85</v>
      </c>
      <c r="T39" s="6">
        <v>86</v>
      </c>
      <c r="V39" s="20">
        <v>78</v>
      </c>
      <c r="W39" s="20">
        <v>83</v>
      </c>
      <c r="X39" s="19">
        <v>87</v>
      </c>
      <c r="Y39" s="20">
        <v>84</v>
      </c>
      <c r="Z39" s="19" t="s">
        <v>33</v>
      </c>
      <c r="AA39" s="30">
        <v>89</v>
      </c>
      <c r="AB39" s="19">
        <v>84</v>
      </c>
      <c r="AC39" s="27">
        <v>89</v>
      </c>
      <c r="AD39" s="19" t="s">
        <v>33</v>
      </c>
      <c r="AE39" s="20">
        <v>88</v>
      </c>
      <c r="AF39" s="28">
        <v>80</v>
      </c>
      <c r="AG39" s="19">
        <v>90</v>
      </c>
      <c r="AH39" s="20">
        <v>98</v>
      </c>
      <c r="AI39" s="20">
        <v>89</v>
      </c>
      <c r="AJ39" s="19">
        <v>84</v>
      </c>
      <c r="AK39" s="1">
        <f t="shared" si="0"/>
        <v>85.5416666666667</v>
      </c>
      <c r="AL39" s="1">
        <f t="shared" si="1"/>
        <v>9</v>
      </c>
    </row>
    <row r="40" s="1" customFormat="1" ht="12.9" customHeight="1" spans="1:38">
      <c r="A40" s="4">
        <v>616</v>
      </c>
      <c r="B40" s="6" t="s">
        <v>29</v>
      </c>
      <c r="C40" s="6" t="s">
        <v>30</v>
      </c>
      <c r="D40" s="6">
        <v>22219145139</v>
      </c>
      <c r="E40" s="6" t="s">
        <v>69</v>
      </c>
      <c r="F40" s="6" t="s">
        <v>32</v>
      </c>
      <c r="G40" s="6">
        <v>1</v>
      </c>
      <c r="H40" s="6">
        <v>426</v>
      </c>
      <c r="I40" s="6">
        <v>3</v>
      </c>
      <c r="J40" s="6">
        <v>88</v>
      </c>
      <c r="K40" s="6">
        <v>81</v>
      </c>
      <c r="L40" s="6">
        <v>90</v>
      </c>
      <c r="M40" s="6">
        <v>85</v>
      </c>
      <c r="N40" s="6">
        <v>84</v>
      </c>
      <c r="O40" s="6">
        <v>79</v>
      </c>
      <c r="P40" s="6">
        <v>80</v>
      </c>
      <c r="Q40" s="6">
        <v>79</v>
      </c>
      <c r="R40" s="6">
        <v>91</v>
      </c>
      <c r="S40" s="6">
        <v>83</v>
      </c>
      <c r="T40" s="6">
        <v>85</v>
      </c>
      <c r="V40" s="20">
        <v>83</v>
      </c>
      <c r="W40" s="20">
        <v>78</v>
      </c>
      <c r="X40" s="19">
        <v>86</v>
      </c>
      <c r="Y40" s="20">
        <v>86</v>
      </c>
      <c r="Z40" s="19" t="s">
        <v>33</v>
      </c>
      <c r="AA40" s="30">
        <v>91</v>
      </c>
      <c r="AB40" s="19">
        <v>83</v>
      </c>
      <c r="AC40" s="27">
        <v>88</v>
      </c>
      <c r="AD40" s="19" t="s">
        <v>33</v>
      </c>
      <c r="AE40" s="20">
        <v>87</v>
      </c>
      <c r="AF40" s="28">
        <v>88</v>
      </c>
      <c r="AG40" s="19">
        <v>88</v>
      </c>
      <c r="AH40" s="20">
        <v>98</v>
      </c>
      <c r="AI40" s="20">
        <v>91</v>
      </c>
      <c r="AJ40" s="19">
        <v>83</v>
      </c>
      <c r="AK40" s="1">
        <f t="shared" si="0"/>
        <v>85.625</v>
      </c>
      <c r="AL40" s="1">
        <f t="shared" si="1"/>
        <v>9</v>
      </c>
    </row>
    <row r="41" s="1" customFormat="1" ht="12.9" customHeight="1" spans="1:38">
      <c r="A41" s="4">
        <v>617</v>
      </c>
      <c r="B41" s="6" t="s">
        <v>29</v>
      </c>
      <c r="C41" s="6" t="s">
        <v>30</v>
      </c>
      <c r="D41" s="6">
        <v>22219145140</v>
      </c>
      <c r="E41" s="6" t="s">
        <v>70</v>
      </c>
      <c r="F41" s="6" t="s">
        <v>32</v>
      </c>
      <c r="G41" s="6">
        <v>1</v>
      </c>
      <c r="H41" s="6">
        <v>426</v>
      </c>
      <c r="I41" s="6">
        <v>4</v>
      </c>
      <c r="J41" s="6">
        <v>81</v>
      </c>
      <c r="K41" s="6">
        <v>81</v>
      </c>
      <c r="L41" s="6">
        <v>89</v>
      </c>
      <c r="M41" s="6">
        <v>83</v>
      </c>
      <c r="N41" s="6">
        <v>86</v>
      </c>
      <c r="O41" s="6">
        <v>78</v>
      </c>
      <c r="P41" s="6">
        <v>79</v>
      </c>
      <c r="Q41" s="6">
        <v>80</v>
      </c>
      <c r="R41" s="6">
        <v>90</v>
      </c>
      <c r="S41" s="6">
        <v>82</v>
      </c>
      <c r="T41" s="6">
        <v>86</v>
      </c>
      <c r="V41" s="20">
        <v>80</v>
      </c>
      <c r="W41" s="20">
        <v>81</v>
      </c>
      <c r="X41" s="19">
        <v>87</v>
      </c>
      <c r="Y41" s="20">
        <v>85</v>
      </c>
      <c r="Z41" s="19" t="s">
        <v>33</v>
      </c>
      <c r="AA41" s="30">
        <v>89</v>
      </c>
      <c r="AB41" s="19">
        <v>84</v>
      </c>
      <c r="AC41" s="27">
        <v>89</v>
      </c>
      <c r="AD41" s="19" t="s">
        <v>33</v>
      </c>
      <c r="AE41" s="20">
        <v>91</v>
      </c>
      <c r="AF41" s="28">
        <v>87</v>
      </c>
      <c r="AG41" s="19">
        <v>88</v>
      </c>
      <c r="AH41" s="20">
        <v>98</v>
      </c>
      <c r="AI41" s="20">
        <v>89</v>
      </c>
      <c r="AJ41" s="19">
        <v>84</v>
      </c>
      <c r="AK41" s="1">
        <f t="shared" si="0"/>
        <v>85.2916666666667</v>
      </c>
      <c r="AL41" s="1">
        <f t="shared" si="1"/>
        <v>9</v>
      </c>
    </row>
    <row r="42" s="1" customFormat="1" ht="12.9" customHeight="1" spans="1:38">
      <c r="A42" s="4">
        <v>618</v>
      </c>
      <c r="B42" s="6" t="s">
        <v>29</v>
      </c>
      <c r="C42" s="6" t="s">
        <v>30</v>
      </c>
      <c r="D42" s="6">
        <v>22219145141</v>
      </c>
      <c r="E42" s="6" t="s">
        <v>71</v>
      </c>
      <c r="F42" s="6" t="s">
        <v>32</v>
      </c>
      <c r="G42" s="6">
        <v>1</v>
      </c>
      <c r="H42" s="6">
        <v>426</v>
      </c>
      <c r="I42" s="6">
        <v>5</v>
      </c>
      <c r="J42" s="6">
        <v>88</v>
      </c>
      <c r="K42" s="6">
        <v>84</v>
      </c>
      <c r="L42" s="6">
        <v>90</v>
      </c>
      <c r="M42" s="6">
        <v>87</v>
      </c>
      <c r="N42" s="6">
        <v>86</v>
      </c>
      <c r="O42" s="6">
        <v>78</v>
      </c>
      <c r="P42" s="6">
        <v>84</v>
      </c>
      <c r="Q42" s="6">
        <v>78</v>
      </c>
      <c r="R42" s="6">
        <v>90</v>
      </c>
      <c r="S42" s="6">
        <v>80</v>
      </c>
      <c r="T42" s="6">
        <v>86</v>
      </c>
      <c r="V42" s="20">
        <v>81</v>
      </c>
      <c r="W42" s="20">
        <v>75</v>
      </c>
      <c r="X42" s="19">
        <v>86</v>
      </c>
      <c r="Y42" s="20">
        <v>86</v>
      </c>
      <c r="Z42" s="19" t="s">
        <v>33</v>
      </c>
      <c r="AA42" s="30">
        <v>90</v>
      </c>
      <c r="AB42" s="19">
        <v>85</v>
      </c>
      <c r="AC42" s="27">
        <v>85</v>
      </c>
      <c r="AD42" s="19" t="s">
        <v>33</v>
      </c>
      <c r="AE42" s="20">
        <v>89</v>
      </c>
      <c r="AF42" s="28">
        <v>80</v>
      </c>
      <c r="AG42" s="19">
        <v>89</v>
      </c>
      <c r="AH42" s="20">
        <v>98</v>
      </c>
      <c r="AI42" s="20">
        <v>90</v>
      </c>
      <c r="AJ42" s="19">
        <v>85</v>
      </c>
      <c r="AK42" s="1">
        <f t="shared" si="0"/>
        <v>85.4166666666667</v>
      </c>
      <c r="AL42" s="1">
        <f t="shared" ref="AL42:AL50" si="2">CEILING(AK42*0.1,0.5)</f>
        <v>9</v>
      </c>
    </row>
    <row r="43" spans="1:38">
      <c r="A43" s="4">
        <v>619</v>
      </c>
      <c r="B43" s="6" t="s">
        <v>29</v>
      </c>
      <c r="C43" s="6" t="s">
        <v>30</v>
      </c>
      <c r="D43" s="6">
        <v>22219145143</v>
      </c>
      <c r="E43" s="6" t="s">
        <v>72</v>
      </c>
      <c r="F43" s="6" t="s">
        <v>32</v>
      </c>
      <c r="G43" s="6">
        <v>1</v>
      </c>
      <c r="H43" s="6">
        <v>426</v>
      </c>
      <c r="I43" s="6">
        <v>6</v>
      </c>
      <c r="J43" s="6">
        <v>93</v>
      </c>
      <c r="K43" s="6">
        <v>81</v>
      </c>
      <c r="L43" s="6">
        <v>89</v>
      </c>
      <c r="M43" s="6">
        <v>88</v>
      </c>
      <c r="N43" s="6">
        <v>84</v>
      </c>
      <c r="O43" s="6">
        <v>79</v>
      </c>
      <c r="P43" s="6">
        <v>80</v>
      </c>
      <c r="Q43" s="6">
        <v>79</v>
      </c>
      <c r="R43" s="6">
        <v>90</v>
      </c>
      <c r="S43" s="6">
        <v>82</v>
      </c>
      <c r="T43" s="6">
        <v>86</v>
      </c>
      <c r="V43" s="20">
        <v>83</v>
      </c>
      <c r="W43" s="20">
        <v>78</v>
      </c>
      <c r="X43" s="19">
        <v>87</v>
      </c>
      <c r="Y43" s="20">
        <v>86</v>
      </c>
      <c r="Z43" s="19" t="s">
        <v>33</v>
      </c>
      <c r="AA43" s="30">
        <v>88</v>
      </c>
      <c r="AB43" s="19">
        <v>84</v>
      </c>
      <c r="AC43" s="27">
        <v>90</v>
      </c>
      <c r="AD43" s="19" t="s">
        <v>33</v>
      </c>
      <c r="AE43" s="20">
        <v>89</v>
      </c>
      <c r="AF43" s="28">
        <v>75</v>
      </c>
      <c r="AG43" s="19">
        <v>87</v>
      </c>
      <c r="AH43" s="20">
        <v>98</v>
      </c>
      <c r="AI43" s="20">
        <v>88</v>
      </c>
      <c r="AJ43" s="19">
        <v>84</v>
      </c>
      <c r="AK43" s="1">
        <f t="shared" ref="AK43:AK50" si="3">AVERAGE(J43:AJ43)</f>
        <v>85.3333333333333</v>
      </c>
      <c r="AL43" s="1">
        <f t="shared" si="2"/>
        <v>9</v>
      </c>
    </row>
    <row r="44" customFormat="1" spans="1:47">
      <c r="A44" s="4">
        <v>620</v>
      </c>
      <c r="B44" s="6" t="s">
        <v>29</v>
      </c>
      <c r="C44" s="6" t="s">
        <v>30</v>
      </c>
      <c r="D44" s="6">
        <v>22219145148</v>
      </c>
      <c r="E44" s="6" t="s">
        <v>73</v>
      </c>
      <c r="F44" s="6" t="s">
        <v>32</v>
      </c>
      <c r="G44" s="6">
        <v>1</v>
      </c>
      <c r="H44" s="6">
        <v>427</v>
      </c>
      <c r="I44" s="6">
        <v>1</v>
      </c>
      <c r="J44" s="6">
        <v>93</v>
      </c>
      <c r="K44" s="6">
        <v>83</v>
      </c>
      <c r="L44" s="6">
        <v>88</v>
      </c>
      <c r="M44" s="6">
        <v>86</v>
      </c>
      <c r="N44" s="6">
        <v>83</v>
      </c>
      <c r="O44" s="6">
        <v>87</v>
      </c>
      <c r="P44" s="6">
        <v>88</v>
      </c>
      <c r="Q44" s="6">
        <v>82</v>
      </c>
      <c r="R44" s="6">
        <v>95</v>
      </c>
      <c r="S44" s="6">
        <v>87</v>
      </c>
      <c r="T44" s="6">
        <v>84</v>
      </c>
      <c r="U44" s="12"/>
      <c r="V44" s="20">
        <v>81</v>
      </c>
      <c r="W44" s="20">
        <v>82</v>
      </c>
      <c r="X44" s="19">
        <v>86</v>
      </c>
      <c r="Y44" s="20">
        <v>83</v>
      </c>
      <c r="Z44" s="19" t="s">
        <v>33</v>
      </c>
      <c r="AA44" s="30">
        <v>88</v>
      </c>
      <c r="AB44" s="19">
        <v>81</v>
      </c>
      <c r="AC44" s="27">
        <v>84</v>
      </c>
      <c r="AD44" s="19" t="s">
        <v>33</v>
      </c>
      <c r="AE44" s="20">
        <v>90</v>
      </c>
      <c r="AF44" s="28">
        <v>85</v>
      </c>
      <c r="AG44" s="19">
        <v>91</v>
      </c>
      <c r="AH44" s="20">
        <v>98</v>
      </c>
      <c r="AI44" s="20">
        <v>88</v>
      </c>
      <c r="AJ44" s="19">
        <v>81</v>
      </c>
      <c r="AK44" s="1">
        <f t="shared" si="3"/>
        <v>86.4166666666667</v>
      </c>
      <c r="AL44" s="1">
        <f t="shared" si="2"/>
        <v>9</v>
      </c>
      <c r="AM44" s="12"/>
      <c r="AN44" s="12"/>
      <c r="AO44" s="12"/>
      <c r="AP44" s="12"/>
      <c r="AQ44" s="12"/>
      <c r="AR44" s="12"/>
      <c r="AS44" s="12"/>
      <c r="AT44" s="12"/>
      <c r="AU44" s="12"/>
    </row>
    <row r="45" customFormat="1" spans="1:47">
      <c r="A45" s="4">
        <v>685</v>
      </c>
      <c r="B45" s="6" t="s">
        <v>29</v>
      </c>
      <c r="C45" s="6" t="s">
        <v>30</v>
      </c>
      <c r="D45" s="6">
        <v>22219119308</v>
      </c>
      <c r="E45" s="6" t="s">
        <v>74</v>
      </c>
      <c r="F45" s="6" t="s">
        <v>32</v>
      </c>
      <c r="G45" s="6">
        <v>8</v>
      </c>
      <c r="H45" s="6">
        <v>401</v>
      </c>
      <c r="I45" s="6">
        <v>3</v>
      </c>
      <c r="J45" s="6">
        <v>85</v>
      </c>
      <c r="K45" s="6">
        <v>96</v>
      </c>
      <c r="L45" s="6">
        <v>98</v>
      </c>
      <c r="M45" s="6">
        <v>92</v>
      </c>
      <c r="N45" s="6">
        <v>95</v>
      </c>
      <c r="O45" s="6">
        <v>94</v>
      </c>
      <c r="P45" s="6">
        <v>84</v>
      </c>
      <c r="Q45" s="6">
        <v>90</v>
      </c>
      <c r="R45" s="6">
        <v>92</v>
      </c>
      <c r="S45" s="6">
        <v>92</v>
      </c>
      <c r="T45" s="6">
        <v>96</v>
      </c>
      <c r="U45" s="12"/>
      <c r="V45" s="19">
        <v>92</v>
      </c>
      <c r="W45" s="19">
        <v>95</v>
      </c>
      <c r="X45" s="19">
        <v>96</v>
      </c>
      <c r="Y45" s="29">
        <v>92</v>
      </c>
      <c r="Z45" s="19" t="s">
        <v>33</v>
      </c>
      <c r="AA45" s="31">
        <v>78</v>
      </c>
      <c r="AB45" s="19">
        <v>91</v>
      </c>
      <c r="AC45" s="26">
        <v>97</v>
      </c>
      <c r="AD45" s="19" t="s">
        <v>33</v>
      </c>
      <c r="AE45" s="32">
        <v>92</v>
      </c>
      <c r="AF45" s="33">
        <v>83</v>
      </c>
      <c r="AG45" s="19">
        <v>96</v>
      </c>
      <c r="AH45" s="19">
        <v>96</v>
      </c>
      <c r="AI45" s="38">
        <v>78</v>
      </c>
      <c r="AJ45" s="19">
        <v>92</v>
      </c>
      <c r="AK45" s="1">
        <f t="shared" si="3"/>
        <v>91.3333333333333</v>
      </c>
      <c r="AL45" s="1">
        <f t="shared" si="2"/>
        <v>9.5</v>
      </c>
      <c r="AM45" s="12"/>
      <c r="AN45" s="12"/>
      <c r="AO45" s="12"/>
      <c r="AP45" s="12"/>
      <c r="AQ45" s="12"/>
      <c r="AR45" s="12"/>
      <c r="AS45" s="12"/>
      <c r="AT45" s="12"/>
      <c r="AU45" s="12"/>
    </row>
    <row r="46" customFormat="1" spans="1:47">
      <c r="A46" s="4">
        <v>693</v>
      </c>
      <c r="B46" s="6" t="s">
        <v>29</v>
      </c>
      <c r="C46" s="6" t="s">
        <v>30</v>
      </c>
      <c r="D46" s="6">
        <v>22219170227</v>
      </c>
      <c r="E46" s="6" t="s">
        <v>75</v>
      </c>
      <c r="F46" s="6" t="s">
        <v>32</v>
      </c>
      <c r="G46" s="6">
        <v>8</v>
      </c>
      <c r="H46" s="6">
        <v>414</v>
      </c>
      <c r="I46" s="6">
        <v>2</v>
      </c>
      <c r="J46" s="6">
        <v>94</v>
      </c>
      <c r="K46" s="6">
        <v>95</v>
      </c>
      <c r="L46" s="6">
        <v>96</v>
      </c>
      <c r="M46" s="6">
        <v>90</v>
      </c>
      <c r="N46" s="6">
        <v>94</v>
      </c>
      <c r="O46" s="6">
        <v>95</v>
      </c>
      <c r="P46" s="6">
        <v>85</v>
      </c>
      <c r="Q46" s="6">
        <v>90</v>
      </c>
      <c r="R46" s="6">
        <v>90</v>
      </c>
      <c r="S46" s="6">
        <v>92</v>
      </c>
      <c r="T46" s="6">
        <v>96</v>
      </c>
      <c r="U46" s="12"/>
      <c r="V46" s="19">
        <v>96</v>
      </c>
      <c r="W46" s="19">
        <v>93</v>
      </c>
      <c r="X46" s="19">
        <v>94</v>
      </c>
      <c r="Y46" s="30">
        <v>93</v>
      </c>
      <c r="Z46" s="19" t="s">
        <v>33</v>
      </c>
      <c r="AA46" s="19">
        <v>91</v>
      </c>
      <c r="AB46" s="19">
        <v>97</v>
      </c>
      <c r="AC46" s="26">
        <v>94</v>
      </c>
      <c r="AD46" s="19" t="s">
        <v>33</v>
      </c>
      <c r="AE46" s="34">
        <v>94</v>
      </c>
      <c r="AF46" s="35">
        <v>80</v>
      </c>
      <c r="AG46" s="19">
        <v>93</v>
      </c>
      <c r="AH46" s="19">
        <v>94</v>
      </c>
      <c r="AI46" s="38">
        <v>91</v>
      </c>
      <c r="AJ46" s="19">
        <v>96</v>
      </c>
      <c r="AK46" s="1">
        <f t="shared" si="3"/>
        <v>92.625</v>
      </c>
      <c r="AL46" s="1">
        <f t="shared" si="2"/>
        <v>9.5</v>
      </c>
      <c r="AM46" s="12"/>
      <c r="AN46" s="12"/>
      <c r="AO46" s="12"/>
      <c r="AP46" s="12"/>
      <c r="AQ46" s="12"/>
      <c r="AR46" s="12"/>
      <c r="AS46" s="12"/>
      <c r="AT46" s="12"/>
      <c r="AU46" s="12"/>
    </row>
    <row r="47" customFormat="1" spans="1:47">
      <c r="A47" s="4">
        <v>694</v>
      </c>
      <c r="B47" s="6" t="s">
        <v>29</v>
      </c>
      <c r="C47" s="6" t="s">
        <v>30</v>
      </c>
      <c r="D47" s="6">
        <v>22219119104</v>
      </c>
      <c r="E47" s="6" t="s">
        <v>76</v>
      </c>
      <c r="F47" s="6" t="s">
        <v>32</v>
      </c>
      <c r="G47" s="6">
        <v>8</v>
      </c>
      <c r="H47" s="6">
        <v>510</v>
      </c>
      <c r="I47" s="6">
        <v>3</v>
      </c>
      <c r="J47" s="6">
        <v>91</v>
      </c>
      <c r="K47" s="6">
        <v>96</v>
      </c>
      <c r="L47" s="6">
        <v>97</v>
      </c>
      <c r="M47" s="6">
        <v>97</v>
      </c>
      <c r="N47" s="6">
        <v>95</v>
      </c>
      <c r="O47" s="6">
        <v>91</v>
      </c>
      <c r="P47" s="6">
        <v>88</v>
      </c>
      <c r="Q47" s="6">
        <v>91</v>
      </c>
      <c r="R47" s="6">
        <v>97</v>
      </c>
      <c r="S47" s="6">
        <v>92</v>
      </c>
      <c r="T47" s="6">
        <v>95</v>
      </c>
      <c r="U47" s="12"/>
      <c r="V47" s="19">
        <v>90</v>
      </c>
      <c r="W47" s="19">
        <v>95</v>
      </c>
      <c r="X47" s="19">
        <v>95</v>
      </c>
      <c r="Y47" s="30">
        <v>92</v>
      </c>
      <c r="Z47" s="19" t="s">
        <v>33</v>
      </c>
      <c r="AA47" s="19">
        <v>93</v>
      </c>
      <c r="AB47" s="19">
        <v>93</v>
      </c>
      <c r="AC47" s="26">
        <v>94</v>
      </c>
      <c r="AD47" s="19" t="s">
        <v>33</v>
      </c>
      <c r="AE47" s="34">
        <v>92</v>
      </c>
      <c r="AF47" s="35">
        <v>82</v>
      </c>
      <c r="AG47" s="19">
        <v>92</v>
      </c>
      <c r="AH47" s="19">
        <v>95</v>
      </c>
      <c r="AI47" s="38">
        <v>93</v>
      </c>
      <c r="AJ47" s="19">
        <v>92</v>
      </c>
      <c r="AK47" s="1">
        <f t="shared" si="3"/>
        <v>92.8333333333333</v>
      </c>
      <c r="AL47" s="1">
        <f t="shared" si="2"/>
        <v>9.5</v>
      </c>
      <c r="AM47" s="12"/>
      <c r="AN47" s="12"/>
      <c r="AO47" s="12"/>
      <c r="AP47" s="12"/>
      <c r="AQ47" s="12"/>
      <c r="AR47" s="12"/>
      <c r="AS47" s="12"/>
      <c r="AT47" s="12"/>
      <c r="AU47" s="12"/>
    </row>
    <row r="48" customFormat="1" spans="1:47">
      <c r="A48" s="4">
        <v>701</v>
      </c>
      <c r="B48" s="6" t="s">
        <v>29</v>
      </c>
      <c r="C48" s="6" t="s">
        <v>30</v>
      </c>
      <c r="D48" s="6">
        <v>22219119220</v>
      </c>
      <c r="E48" s="6" t="s">
        <v>77</v>
      </c>
      <c r="F48" s="6" t="s">
        <v>32</v>
      </c>
      <c r="G48" s="6">
        <v>8</v>
      </c>
      <c r="H48" s="6">
        <v>517</v>
      </c>
      <c r="I48" s="6">
        <v>1</v>
      </c>
      <c r="J48" s="6">
        <v>94</v>
      </c>
      <c r="K48" s="6">
        <v>90</v>
      </c>
      <c r="L48" s="6">
        <v>96</v>
      </c>
      <c r="M48" s="6">
        <v>93</v>
      </c>
      <c r="N48" s="6">
        <v>94</v>
      </c>
      <c r="O48" s="6">
        <v>94</v>
      </c>
      <c r="P48" s="6">
        <v>88</v>
      </c>
      <c r="Q48" s="6">
        <v>91</v>
      </c>
      <c r="R48" s="6">
        <v>97</v>
      </c>
      <c r="S48" s="6">
        <v>93</v>
      </c>
      <c r="T48" s="6">
        <v>96</v>
      </c>
      <c r="U48" s="12"/>
      <c r="V48" s="19">
        <v>93</v>
      </c>
      <c r="W48" s="19">
        <v>93</v>
      </c>
      <c r="X48" s="19">
        <v>97</v>
      </c>
      <c r="Y48" s="30">
        <v>92</v>
      </c>
      <c r="Z48" s="19" t="s">
        <v>33</v>
      </c>
      <c r="AA48" s="19">
        <v>86</v>
      </c>
      <c r="AB48" s="19">
        <v>94</v>
      </c>
      <c r="AC48" s="26">
        <v>95</v>
      </c>
      <c r="AD48" s="19" t="s">
        <v>33</v>
      </c>
      <c r="AE48" s="34">
        <v>92</v>
      </c>
      <c r="AF48" s="35">
        <v>85</v>
      </c>
      <c r="AG48" s="19">
        <v>91</v>
      </c>
      <c r="AH48" s="19">
        <v>97</v>
      </c>
      <c r="AI48" s="38">
        <v>86</v>
      </c>
      <c r="AJ48" s="19">
        <v>94</v>
      </c>
      <c r="AK48" s="1">
        <f t="shared" si="3"/>
        <v>92.5416666666667</v>
      </c>
      <c r="AL48" s="1">
        <f t="shared" si="2"/>
        <v>9.5</v>
      </c>
      <c r="AM48" s="12"/>
      <c r="AN48" s="12"/>
      <c r="AO48" s="12"/>
      <c r="AP48" s="12"/>
      <c r="AQ48" s="12"/>
      <c r="AR48" s="12"/>
      <c r="AS48" s="12"/>
      <c r="AT48" s="12"/>
      <c r="AU48" s="12"/>
    </row>
    <row r="49" customFormat="1" spans="1:47">
      <c r="A49" s="4">
        <v>692</v>
      </c>
      <c r="B49" s="6" t="s">
        <v>78</v>
      </c>
      <c r="C49" s="7" t="s">
        <v>30</v>
      </c>
      <c r="D49" s="6">
        <v>22219170211</v>
      </c>
      <c r="E49" s="6" t="s">
        <v>79</v>
      </c>
      <c r="F49" s="8" t="s">
        <v>32</v>
      </c>
      <c r="G49" s="8" t="s">
        <v>80</v>
      </c>
      <c r="H49" s="8" t="s">
        <v>81</v>
      </c>
      <c r="I49" s="8" t="s">
        <v>82</v>
      </c>
      <c r="J49" s="6">
        <v>87</v>
      </c>
      <c r="K49" s="6">
        <v>90</v>
      </c>
      <c r="L49" s="6">
        <v>93</v>
      </c>
      <c r="M49" s="6">
        <v>90</v>
      </c>
      <c r="N49" s="6">
        <v>92</v>
      </c>
      <c r="O49" s="6">
        <v>94</v>
      </c>
      <c r="P49" s="6">
        <v>81</v>
      </c>
      <c r="Q49" s="6">
        <v>88</v>
      </c>
      <c r="R49" s="6">
        <v>98</v>
      </c>
      <c r="S49" s="6">
        <v>92</v>
      </c>
      <c r="T49" s="6">
        <v>96</v>
      </c>
      <c r="U49" s="12"/>
      <c r="V49" s="19">
        <v>93</v>
      </c>
      <c r="W49" s="19">
        <v>94</v>
      </c>
      <c r="X49" s="19">
        <v>94</v>
      </c>
      <c r="Y49" s="30">
        <v>93</v>
      </c>
      <c r="Z49" s="19" t="s">
        <v>33</v>
      </c>
      <c r="AA49" s="19">
        <v>83</v>
      </c>
      <c r="AB49" s="19">
        <v>94</v>
      </c>
      <c r="AC49" s="26">
        <v>94</v>
      </c>
      <c r="AD49" s="19" t="s">
        <v>33</v>
      </c>
      <c r="AE49" s="34">
        <v>93</v>
      </c>
      <c r="AF49" s="35">
        <v>81</v>
      </c>
      <c r="AG49" s="19">
        <v>96</v>
      </c>
      <c r="AH49" s="19">
        <v>96</v>
      </c>
      <c r="AI49" s="38">
        <v>83</v>
      </c>
      <c r="AJ49" s="19">
        <v>92</v>
      </c>
      <c r="AK49" s="1">
        <f t="shared" si="3"/>
        <v>91.125</v>
      </c>
      <c r="AL49" s="1">
        <f t="shared" si="2"/>
        <v>9.5</v>
      </c>
      <c r="AM49" s="12"/>
      <c r="AN49" s="12"/>
      <c r="AO49" s="12"/>
      <c r="AP49" s="12"/>
      <c r="AQ49" s="12"/>
      <c r="AR49" s="12"/>
      <c r="AS49" s="12"/>
      <c r="AT49" s="12"/>
      <c r="AU49" s="12"/>
    </row>
    <row r="50" customFormat="1" spans="1:47">
      <c r="A50" s="4">
        <v>700</v>
      </c>
      <c r="B50" s="6" t="s">
        <v>78</v>
      </c>
      <c r="C50" s="7" t="s">
        <v>30</v>
      </c>
      <c r="D50" s="6">
        <v>22219119219</v>
      </c>
      <c r="E50" s="6" t="s">
        <v>83</v>
      </c>
      <c r="F50" s="8" t="s">
        <v>32</v>
      </c>
      <c r="G50" s="8" t="s">
        <v>80</v>
      </c>
      <c r="H50" s="8" t="s">
        <v>84</v>
      </c>
      <c r="I50" s="8" t="s">
        <v>82</v>
      </c>
      <c r="J50" s="6">
        <v>85</v>
      </c>
      <c r="K50" s="6">
        <v>90</v>
      </c>
      <c r="L50" s="6">
        <v>95</v>
      </c>
      <c r="M50" s="6">
        <v>93</v>
      </c>
      <c r="N50" s="6">
        <v>92</v>
      </c>
      <c r="O50" s="6">
        <v>90</v>
      </c>
      <c r="P50" s="6">
        <v>76</v>
      </c>
      <c r="Q50" s="6">
        <v>90</v>
      </c>
      <c r="R50" s="6">
        <v>93</v>
      </c>
      <c r="S50" s="6">
        <v>92</v>
      </c>
      <c r="T50" s="6">
        <v>93</v>
      </c>
      <c r="U50" s="12"/>
      <c r="V50" s="19">
        <v>88</v>
      </c>
      <c r="W50" s="19">
        <v>96</v>
      </c>
      <c r="X50" s="19">
        <v>94</v>
      </c>
      <c r="Y50" s="30">
        <v>92</v>
      </c>
      <c r="Z50" s="19" t="s">
        <v>33</v>
      </c>
      <c r="AA50" s="19">
        <v>89</v>
      </c>
      <c r="AB50" s="19">
        <v>92</v>
      </c>
      <c r="AC50" s="26">
        <v>96</v>
      </c>
      <c r="AD50" s="19" t="s">
        <v>33</v>
      </c>
      <c r="AE50" s="34">
        <v>92</v>
      </c>
      <c r="AF50" s="35">
        <v>88</v>
      </c>
      <c r="AG50" s="19">
        <v>95</v>
      </c>
      <c r="AH50" s="19">
        <v>94</v>
      </c>
      <c r="AI50" s="38">
        <v>89</v>
      </c>
      <c r="AJ50" s="19">
        <v>88</v>
      </c>
      <c r="AK50" s="1">
        <f t="shared" si="3"/>
        <v>90.9166666666667</v>
      </c>
      <c r="AL50" s="1">
        <f t="shared" si="2"/>
        <v>9.5</v>
      </c>
      <c r="AM50" s="12"/>
      <c r="AN50" s="12"/>
      <c r="AO50" s="12"/>
      <c r="AP50" s="12"/>
      <c r="AQ50" s="12"/>
      <c r="AR50" s="12"/>
      <c r="AS50" s="12"/>
      <c r="AT50" s="12"/>
      <c r="AU50" s="12"/>
    </row>
    <row r="51" customFormat="1" ht="17.4" spans="1:6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</row>
    <row r="52" customFormat="1" ht="17.4" spans="1:62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</row>
    <row r="53" customFormat="1" ht="17.4" spans="1:51">
      <c r="A53" s="2"/>
      <c r="B53" s="2"/>
      <c r="C53" s="2"/>
      <c r="D53" s="2"/>
      <c r="E53" s="2"/>
      <c r="F53" s="2"/>
      <c r="G53" s="2"/>
      <c r="H53" s="2"/>
      <c r="I53" s="2"/>
      <c r="J53" s="1" t="s">
        <v>1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3"/>
      <c r="V53" s="1" t="s">
        <v>2</v>
      </c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</row>
    <row r="54" customFormat="1" ht="24" spans="1:62">
      <c r="A54" s="3" t="s">
        <v>3</v>
      </c>
      <c r="B54" s="3" t="s">
        <v>4</v>
      </c>
      <c r="C54" s="4" t="s">
        <v>5</v>
      </c>
      <c r="D54" s="4" t="s">
        <v>6</v>
      </c>
      <c r="E54" s="4" t="s">
        <v>7</v>
      </c>
      <c r="F54" s="4" t="s">
        <v>8</v>
      </c>
      <c r="G54" s="5" t="s">
        <v>9</v>
      </c>
      <c r="H54" s="5" t="s">
        <v>10</v>
      </c>
      <c r="I54" s="9" t="s">
        <v>11</v>
      </c>
      <c r="J54" s="10" t="s">
        <v>12</v>
      </c>
      <c r="K54" s="10" t="s">
        <v>13</v>
      </c>
      <c r="L54" s="10" t="s">
        <v>14</v>
      </c>
      <c r="M54" s="10" t="s">
        <v>15</v>
      </c>
      <c r="N54" s="10" t="s">
        <v>16</v>
      </c>
      <c r="O54" s="10" t="s">
        <v>17</v>
      </c>
      <c r="P54" s="10" t="s">
        <v>18</v>
      </c>
      <c r="Q54" s="10" t="s">
        <v>19</v>
      </c>
      <c r="R54" s="10" t="s">
        <v>20</v>
      </c>
      <c r="S54" s="10" t="s">
        <v>21</v>
      </c>
      <c r="T54" s="10" t="s">
        <v>22</v>
      </c>
      <c r="U54" s="16"/>
      <c r="V54" s="14" t="s">
        <v>23</v>
      </c>
      <c r="W54" s="14" t="s">
        <v>24</v>
      </c>
      <c r="X54" s="14" t="s">
        <v>25</v>
      </c>
      <c r="Y54" s="9" t="s">
        <v>12</v>
      </c>
      <c r="Z54" s="9" t="s">
        <v>13</v>
      </c>
      <c r="AA54" s="14" t="s">
        <v>14</v>
      </c>
      <c r="AB54" s="14" t="s">
        <v>15</v>
      </c>
      <c r="AC54" s="14" t="s">
        <v>16</v>
      </c>
      <c r="AD54" s="9" t="s">
        <v>17</v>
      </c>
      <c r="AE54" s="19" t="s">
        <v>18</v>
      </c>
      <c r="AF54" s="9" t="s">
        <v>19</v>
      </c>
      <c r="AG54" s="14" t="s">
        <v>20</v>
      </c>
      <c r="AH54" s="14" t="s">
        <v>21</v>
      </c>
      <c r="AI54" s="14" t="s">
        <v>22</v>
      </c>
      <c r="AJ54" s="14" t="s">
        <v>26</v>
      </c>
      <c r="AK54" s="16" t="s">
        <v>27</v>
      </c>
      <c r="AL54" s="16" t="s">
        <v>28</v>
      </c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</row>
    <row r="55" s="1" customFormat="1" ht="12.9" customHeight="1" spans="1:38">
      <c r="A55" s="9">
        <v>163</v>
      </c>
      <c r="B55" s="9" t="s">
        <v>29</v>
      </c>
      <c r="C55" s="9" t="s">
        <v>30</v>
      </c>
      <c r="D55" s="9">
        <v>22219119123</v>
      </c>
      <c r="E55" s="9" t="s">
        <v>85</v>
      </c>
      <c r="F55" s="9" t="s">
        <v>86</v>
      </c>
      <c r="G55" s="9">
        <v>8</v>
      </c>
      <c r="H55" s="9">
        <v>102</v>
      </c>
      <c r="I55" s="9">
        <v>2</v>
      </c>
      <c r="J55" s="9">
        <v>93</v>
      </c>
      <c r="K55" s="9">
        <v>90</v>
      </c>
      <c r="L55" s="9">
        <v>94</v>
      </c>
      <c r="M55" s="9">
        <v>92</v>
      </c>
      <c r="N55" s="9">
        <v>87</v>
      </c>
      <c r="O55" s="9">
        <v>95</v>
      </c>
      <c r="P55" s="9">
        <v>92</v>
      </c>
      <c r="Q55" s="9">
        <v>80</v>
      </c>
      <c r="R55" s="9">
        <v>97</v>
      </c>
      <c r="S55" s="9">
        <v>94</v>
      </c>
      <c r="T55" s="9">
        <v>96</v>
      </c>
      <c r="V55" s="1">
        <v>95</v>
      </c>
      <c r="W55" s="1">
        <v>93</v>
      </c>
      <c r="X55" s="1">
        <v>94</v>
      </c>
      <c r="Y55" s="1">
        <v>100</v>
      </c>
      <c r="Z55" s="1" t="s">
        <v>33</v>
      </c>
      <c r="AA55" s="1">
        <v>94</v>
      </c>
      <c r="AB55" s="1">
        <v>95</v>
      </c>
      <c r="AC55" s="1">
        <v>99</v>
      </c>
      <c r="AD55" s="1" t="s">
        <v>33</v>
      </c>
      <c r="AE55" s="1">
        <v>97</v>
      </c>
      <c r="AF55" s="1">
        <v>94</v>
      </c>
      <c r="AG55" s="1">
        <v>96</v>
      </c>
      <c r="AH55" s="1">
        <v>92</v>
      </c>
      <c r="AI55" s="1">
        <v>100</v>
      </c>
      <c r="AJ55" s="1">
        <v>96</v>
      </c>
      <c r="AK55" s="1">
        <f>AVERAGE(U55:AJ55)</f>
        <v>95.7692307692308</v>
      </c>
      <c r="AL55" s="1">
        <f>CEILING(AK55*0.1,0.5)</f>
        <v>10</v>
      </c>
    </row>
    <row r="56" s="1" customFormat="1" ht="12.9" customHeight="1" spans="1:38">
      <c r="A56" s="9">
        <v>240</v>
      </c>
      <c r="B56" s="9" t="s">
        <v>29</v>
      </c>
      <c r="C56" s="9" t="s">
        <v>30</v>
      </c>
      <c r="D56" s="9">
        <v>22219145106</v>
      </c>
      <c r="E56" s="9" t="s">
        <v>87</v>
      </c>
      <c r="F56" s="9" t="s">
        <v>86</v>
      </c>
      <c r="G56" s="9">
        <v>11</v>
      </c>
      <c r="H56" s="9">
        <v>321</v>
      </c>
      <c r="I56" s="9">
        <v>1</v>
      </c>
      <c r="J56" s="9">
        <v>95</v>
      </c>
      <c r="K56" s="9">
        <v>91</v>
      </c>
      <c r="L56" s="9">
        <v>99</v>
      </c>
      <c r="M56" s="9">
        <v>99</v>
      </c>
      <c r="N56" s="9">
        <v>98</v>
      </c>
      <c r="O56" s="9">
        <v>90</v>
      </c>
      <c r="P56" s="9">
        <v>94</v>
      </c>
      <c r="Q56" s="9">
        <v>95</v>
      </c>
      <c r="R56" s="9">
        <v>95</v>
      </c>
      <c r="S56" s="9">
        <v>94</v>
      </c>
      <c r="T56" s="9">
        <v>89</v>
      </c>
      <c r="V56" s="1">
        <v>96</v>
      </c>
      <c r="W56" s="1">
        <v>89</v>
      </c>
      <c r="X56" s="1">
        <v>98</v>
      </c>
      <c r="Y56" s="1">
        <v>96</v>
      </c>
      <c r="Z56" s="1" t="s">
        <v>33</v>
      </c>
      <c r="AA56" s="1">
        <v>94</v>
      </c>
      <c r="AB56" s="1">
        <v>90</v>
      </c>
      <c r="AC56" s="1">
        <v>98</v>
      </c>
      <c r="AD56" s="1" t="s">
        <v>33</v>
      </c>
      <c r="AE56" s="1">
        <v>95</v>
      </c>
      <c r="AF56" s="1">
        <v>95</v>
      </c>
      <c r="AG56" s="1">
        <v>96</v>
      </c>
      <c r="AH56" s="1">
        <v>96</v>
      </c>
      <c r="AI56" s="1">
        <v>97</v>
      </c>
      <c r="AJ56" s="1">
        <v>94</v>
      </c>
      <c r="AK56" s="1">
        <f t="shared" ref="AK56:AK65" si="4">AVERAGE(U56:AJ56)</f>
        <v>94.9230769230769</v>
      </c>
      <c r="AL56" s="1">
        <f t="shared" ref="AL56:AL65" si="5">CEILING(AK56*0.1,0.5)</f>
        <v>9.5</v>
      </c>
    </row>
    <row r="57" s="1" customFormat="1" ht="12.9" customHeight="1" spans="1:38">
      <c r="A57" s="9">
        <v>241</v>
      </c>
      <c r="B57" s="9" t="s">
        <v>29</v>
      </c>
      <c r="C57" s="9" t="s">
        <v>30</v>
      </c>
      <c r="D57" s="9">
        <v>22219145114</v>
      </c>
      <c r="E57" s="9" t="s">
        <v>88</v>
      </c>
      <c r="F57" s="9" t="s">
        <v>86</v>
      </c>
      <c r="G57" s="9">
        <v>11</v>
      </c>
      <c r="H57" s="9">
        <v>321</v>
      </c>
      <c r="I57" s="9">
        <v>2</v>
      </c>
      <c r="J57" s="9">
        <v>95</v>
      </c>
      <c r="K57" s="9">
        <v>98</v>
      </c>
      <c r="L57" s="9">
        <v>97</v>
      </c>
      <c r="M57" s="9">
        <v>98</v>
      </c>
      <c r="N57" s="9">
        <v>98</v>
      </c>
      <c r="O57" s="9">
        <v>89</v>
      </c>
      <c r="P57" s="9">
        <v>96</v>
      </c>
      <c r="Q57" s="9">
        <v>93</v>
      </c>
      <c r="R57" s="9">
        <v>96</v>
      </c>
      <c r="S57" s="9">
        <v>94</v>
      </c>
      <c r="T57" s="9">
        <v>90</v>
      </c>
      <c r="V57" s="1">
        <v>96</v>
      </c>
      <c r="W57" s="1">
        <v>87</v>
      </c>
      <c r="X57" s="1">
        <v>97</v>
      </c>
      <c r="Y57" s="1">
        <v>96</v>
      </c>
      <c r="Z57" s="1" t="s">
        <v>33</v>
      </c>
      <c r="AA57" s="1">
        <v>93</v>
      </c>
      <c r="AB57" s="1">
        <v>92</v>
      </c>
      <c r="AC57" s="1">
        <v>97</v>
      </c>
      <c r="AD57" s="1" t="s">
        <v>33</v>
      </c>
      <c r="AE57" s="1">
        <v>97</v>
      </c>
      <c r="AF57" s="1">
        <v>96</v>
      </c>
      <c r="AG57" s="1">
        <v>93</v>
      </c>
      <c r="AH57" s="1">
        <v>98</v>
      </c>
      <c r="AI57" s="1">
        <v>98</v>
      </c>
      <c r="AJ57" s="1">
        <v>94</v>
      </c>
      <c r="AK57" s="1">
        <f t="shared" si="4"/>
        <v>94.9230769230769</v>
      </c>
      <c r="AL57" s="1">
        <f t="shared" si="5"/>
        <v>9.5</v>
      </c>
    </row>
    <row r="58" s="1" customFormat="1" ht="12.9" customHeight="1" spans="1:38">
      <c r="A58" s="9">
        <v>242</v>
      </c>
      <c r="B58" s="9" t="s">
        <v>29</v>
      </c>
      <c r="C58" s="9" t="s">
        <v>30</v>
      </c>
      <c r="D58" s="9">
        <v>22219145134</v>
      </c>
      <c r="E58" s="9" t="s">
        <v>89</v>
      </c>
      <c r="F58" s="9" t="s">
        <v>86</v>
      </c>
      <c r="G58" s="9">
        <v>11</v>
      </c>
      <c r="H58" s="9">
        <v>321</v>
      </c>
      <c r="I58" s="9">
        <v>3</v>
      </c>
      <c r="J58" s="9">
        <v>92</v>
      </c>
      <c r="K58" s="9">
        <v>98</v>
      </c>
      <c r="L58" s="9">
        <v>99</v>
      </c>
      <c r="M58" s="9">
        <v>97</v>
      </c>
      <c r="N58" s="9">
        <v>98</v>
      </c>
      <c r="O58" s="9">
        <v>90</v>
      </c>
      <c r="P58" s="9">
        <v>95</v>
      </c>
      <c r="Q58" s="9">
        <v>93</v>
      </c>
      <c r="R58" s="9">
        <v>94</v>
      </c>
      <c r="S58" s="9">
        <v>95</v>
      </c>
      <c r="T58" s="9">
        <v>90</v>
      </c>
      <c r="V58" s="1">
        <v>95</v>
      </c>
      <c r="W58" s="1">
        <v>87</v>
      </c>
      <c r="X58" s="1">
        <v>98</v>
      </c>
      <c r="Y58" s="1">
        <v>97</v>
      </c>
      <c r="Z58" s="1" t="s">
        <v>33</v>
      </c>
      <c r="AA58" s="1">
        <v>95</v>
      </c>
      <c r="AB58" s="1">
        <v>92</v>
      </c>
      <c r="AC58" s="1">
        <v>98</v>
      </c>
      <c r="AD58" s="1" t="s">
        <v>33</v>
      </c>
      <c r="AE58" s="1">
        <v>94</v>
      </c>
      <c r="AF58" s="1">
        <v>95</v>
      </c>
      <c r="AG58" s="1">
        <v>92</v>
      </c>
      <c r="AH58" s="1">
        <v>95</v>
      </c>
      <c r="AI58" s="1">
        <v>98</v>
      </c>
      <c r="AJ58" s="1">
        <v>94</v>
      </c>
      <c r="AK58" s="1">
        <f t="shared" si="4"/>
        <v>94.6153846153846</v>
      </c>
      <c r="AL58" s="1">
        <f t="shared" si="5"/>
        <v>9.5</v>
      </c>
    </row>
    <row r="59" s="1" customFormat="1" ht="12.9" customHeight="1" spans="1:38">
      <c r="A59" s="9">
        <v>243</v>
      </c>
      <c r="B59" s="9" t="s">
        <v>29</v>
      </c>
      <c r="C59" s="9" t="s">
        <v>30</v>
      </c>
      <c r="D59" s="9">
        <v>22219145136</v>
      </c>
      <c r="E59" s="9" t="s">
        <v>90</v>
      </c>
      <c r="F59" s="9" t="s">
        <v>86</v>
      </c>
      <c r="G59" s="9">
        <v>11</v>
      </c>
      <c r="H59" s="9">
        <v>321</v>
      </c>
      <c r="I59" s="9">
        <v>4</v>
      </c>
      <c r="J59" s="9">
        <v>92</v>
      </c>
      <c r="K59" s="9">
        <v>98</v>
      </c>
      <c r="L59" s="9">
        <v>98</v>
      </c>
      <c r="M59" s="9">
        <v>98</v>
      </c>
      <c r="N59" s="9">
        <v>98</v>
      </c>
      <c r="O59" s="9">
        <v>90</v>
      </c>
      <c r="P59" s="9">
        <v>95</v>
      </c>
      <c r="Q59" s="9">
        <v>90</v>
      </c>
      <c r="R59" s="9">
        <v>96</v>
      </c>
      <c r="S59" s="9">
        <v>95</v>
      </c>
      <c r="T59" s="9">
        <v>88</v>
      </c>
      <c r="V59" s="1">
        <v>95</v>
      </c>
      <c r="W59" s="1">
        <v>86</v>
      </c>
      <c r="X59" s="1">
        <v>98</v>
      </c>
      <c r="Y59" s="1">
        <v>96</v>
      </c>
      <c r="Z59" s="1" t="s">
        <v>33</v>
      </c>
      <c r="AA59" s="1">
        <v>93</v>
      </c>
      <c r="AB59" s="1">
        <v>88</v>
      </c>
      <c r="AC59" s="1">
        <v>98</v>
      </c>
      <c r="AD59" s="1" t="s">
        <v>33</v>
      </c>
      <c r="AE59" s="1">
        <v>97</v>
      </c>
      <c r="AF59" s="1">
        <v>96</v>
      </c>
      <c r="AG59" s="1">
        <v>94</v>
      </c>
      <c r="AH59" s="1">
        <v>95</v>
      </c>
      <c r="AI59" s="1">
        <v>99</v>
      </c>
      <c r="AJ59" s="1">
        <v>95</v>
      </c>
      <c r="AK59" s="1">
        <f t="shared" si="4"/>
        <v>94.6153846153846</v>
      </c>
      <c r="AL59" s="1">
        <f t="shared" si="5"/>
        <v>9.5</v>
      </c>
    </row>
    <row r="60" s="1" customFormat="1" ht="12.9" customHeight="1" spans="1:38">
      <c r="A60" s="9">
        <v>244</v>
      </c>
      <c r="B60" s="9" t="s">
        <v>29</v>
      </c>
      <c r="C60" s="9" t="s">
        <v>30</v>
      </c>
      <c r="D60" s="9">
        <v>22219145142</v>
      </c>
      <c r="E60" s="9" t="s">
        <v>91</v>
      </c>
      <c r="F60" s="9" t="s">
        <v>86</v>
      </c>
      <c r="G60" s="9">
        <v>11</v>
      </c>
      <c r="H60" s="9">
        <v>321</v>
      </c>
      <c r="I60" s="9">
        <v>5</v>
      </c>
      <c r="J60" s="9">
        <v>96</v>
      </c>
      <c r="K60" s="9">
        <v>98</v>
      </c>
      <c r="L60" s="9">
        <v>99</v>
      </c>
      <c r="M60" s="9">
        <v>98</v>
      </c>
      <c r="N60" s="9">
        <v>95</v>
      </c>
      <c r="O60" s="9">
        <v>88</v>
      </c>
      <c r="P60" s="9">
        <v>96</v>
      </c>
      <c r="Q60" s="9">
        <v>92</v>
      </c>
      <c r="R60" s="9">
        <v>94</v>
      </c>
      <c r="S60" s="9">
        <v>93</v>
      </c>
      <c r="T60" s="9">
        <v>90</v>
      </c>
      <c r="V60" s="1">
        <v>94</v>
      </c>
      <c r="W60" s="1">
        <v>81</v>
      </c>
      <c r="X60" s="1">
        <v>97</v>
      </c>
      <c r="Y60" s="1">
        <v>95</v>
      </c>
      <c r="Z60" s="1" t="s">
        <v>33</v>
      </c>
      <c r="AA60" s="1">
        <v>92</v>
      </c>
      <c r="AB60" s="1">
        <v>90</v>
      </c>
      <c r="AC60" s="1">
        <v>98</v>
      </c>
      <c r="AD60" s="1" t="s">
        <v>33</v>
      </c>
      <c r="AE60" s="1">
        <v>94</v>
      </c>
      <c r="AF60" s="1">
        <v>95</v>
      </c>
      <c r="AG60" s="1">
        <v>95</v>
      </c>
      <c r="AH60" s="1">
        <v>95</v>
      </c>
      <c r="AI60" s="1">
        <v>97</v>
      </c>
      <c r="AJ60" s="1">
        <v>94</v>
      </c>
      <c r="AK60" s="1">
        <f t="shared" si="4"/>
        <v>93.6153846153846</v>
      </c>
      <c r="AL60" s="1">
        <f t="shared" si="5"/>
        <v>9.5</v>
      </c>
    </row>
    <row r="61" s="1" customFormat="1" ht="12.9" customHeight="1" spans="1:38">
      <c r="A61" s="9">
        <v>245</v>
      </c>
      <c r="B61" s="9" t="s">
        <v>29</v>
      </c>
      <c r="C61" s="9" t="s">
        <v>30</v>
      </c>
      <c r="D61" s="9">
        <v>22219145144</v>
      </c>
      <c r="E61" s="9" t="s">
        <v>92</v>
      </c>
      <c r="F61" s="9" t="s">
        <v>86</v>
      </c>
      <c r="G61" s="9">
        <v>11</v>
      </c>
      <c r="H61" s="9">
        <v>321</v>
      </c>
      <c r="I61" s="9">
        <v>6</v>
      </c>
      <c r="J61" s="9">
        <v>93</v>
      </c>
      <c r="K61" s="9">
        <v>91</v>
      </c>
      <c r="L61" s="9">
        <v>97</v>
      </c>
      <c r="M61" s="9">
        <v>95</v>
      </c>
      <c r="N61" s="9">
        <v>91</v>
      </c>
      <c r="O61" s="9">
        <v>89</v>
      </c>
      <c r="P61" s="9">
        <v>95</v>
      </c>
      <c r="Q61" s="9">
        <v>92</v>
      </c>
      <c r="R61" s="9">
        <v>92</v>
      </c>
      <c r="S61" s="9">
        <v>93</v>
      </c>
      <c r="T61" s="9">
        <v>86</v>
      </c>
      <c r="V61" s="1">
        <v>94</v>
      </c>
      <c r="W61" s="1">
        <v>86</v>
      </c>
      <c r="X61" s="1">
        <v>96</v>
      </c>
      <c r="Y61" s="1">
        <v>93</v>
      </c>
      <c r="Z61" s="1" t="s">
        <v>33</v>
      </c>
      <c r="AA61" s="1">
        <v>90</v>
      </c>
      <c r="AB61" s="1">
        <v>89</v>
      </c>
      <c r="AC61" s="1">
        <v>98</v>
      </c>
      <c r="AD61" s="1" t="s">
        <v>33</v>
      </c>
      <c r="AE61" s="1">
        <v>94</v>
      </c>
      <c r="AF61" s="1">
        <v>94</v>
      </c>
      <c r="AG61" s="1">
        <v>93</v>
      </c>
      <c r="AH61" s="1">
        <v>95</v>
      </c>
      <c r="AI61" s="1">
        <v>98</v>
      </c>
      <c r="AJ61" s="1">
        <v>94</v>
      </c>
      <c r="AK61" s="1">
        <f t="shared" si="4"/>
        <v>93.3846153846154</v>
      </c>
      <c r="AL61" s="1">
        <f t="shared" si="5"/>
        <v>9.5</v>
      </c>
    </row>
    <row r="62" s="1" customFormat="1" ht="12.9" customHeight="1" spans="1:38">
      <c r="A62" s="9">
        <v>246</v>
      </c>
      <c r="B62" s="9" t="s">
        <v>29</v>
      </c>
      <c r="C62" s="9" t="s">
        <v>30</v>
      </c>
      <c r="D62" s="9">
        <v>22219145146</v>
      </c>
      <c r="E62" s="9" t="s">
        <v>93</v>
      </c>
      <c r="F62" s="9" t="s">
        <v>86</v>
      </c>
      <c r="G62" s="9">
        <v>11</v>
      </c>
      <c r="H62" s="9">
        <v>322</v>
      </c>
      <c r="I62" s="9">
        <v>2</v>
      </c>
      <c r="J62" s="9">
        <v>95</v>
      </c>
      <c r="K62" s="9">
        <v>100</v>
      </c>
      <c r="L62" s="9">
        <v>98</v>
      </c>
      <c r="M62" s="9">
        <v>98</v>
      </c>
      <c r="N62" s="9">
        <v>98</v>
      </c>
      <c r="O62" s="9">
        <v>96</v>
      </c>
      <c r="P62" s="9">
        <v>97</v>
      </c>
      <c r="Q62" s="9">
        <v>90</v>
      </c>
      <c r="R62" s="9">
        <v>97</v>
      </c>
      <c r="S62" s="9">
        <v>96</v>
      </c>
      <c r="T62" s="9">
        <v>99</v>
      </c>
      <c r="V62" s="1">
        <v>98</v>
      </c>
      <c r="W62" s="1">
        <v>96</v>
      </c>
      <c r="X62" s="1">
        <v>99</v>
      </c>
      <c r="Y62" s="1">
        <v>98</v>
      </c>
      <c r="Z62" s="1" t="s">
        <v>33</v>
      </c>
      <c r="AA62" s="1">
        <v>95</v>
      </c>
      <c r="AB62" s="1">
        <v>89</v>
      </c>
      <c r="AC62" s="1">
        <v>100</v>
      </c>
      <c r="AD62" s="1" t="s">
        <v>33</v>
      </c>
      <c r="AE62" s="1">
        <v>98</v>
      </c>
      <c r="AF62" s="1">
        <v>98</v>
      </c>
      <c r="AG62" s="1">
        <v>98</v>
      </c>
      <c r="AH62" s="1">
        <v>97</v>
      </c>
      <c r="AI62" s="1">
        <v>97</v>
      </c>
      <c r="AJ62" s="1">
        <v>99</v>
      </c>
      <c r="AK62" s="1">
        <f t="shared" si="4"/>
        <v>97.0769230769231</v>
      </c>
      <c r="AL62" s="1">
        <f t="shared" si="5"/>
        <v>10</v>
      </c>
    </row>
    <row r="63" s="1" customFormat="1" ht="12.9" customHeight="1" spans="1:38">
      <c r="A63" s="9">
        <v>247</v>
      </c>
      <c r="B63" s="9" t="s">
        <v>29</v>
      </c>
      <c r="C63" s="9" t="s">
        <v>30</v>
      </c>
      <c r="D63" s="9">
        <v>22219145147</v>
      </c>
      <c r="E63" s="9" t="s">
        <v>94</v>
      </c>
      <c r="F63" s="9" t="s">
        <v>86</v>
      </c>
      <c r="G63" s="9">
        <v>11</v>
      </c>
      <c r="H63" s="9">
        <v>322</v>
      </c>
      <c r="I63" s="9">
        <v>3</v>
      </c>
      <c r="J63" s="9">
        <v>93</v>
      </c>
      <c r="K63" s="9">
        <v>98</v>
      </c>
      <c r="L63" s="9">
        <v>98</v>
      </c>
      <c r="M63" s="9">
        <v>98</v>
      </c>
      <c r="N63" s="9">
        <v>98</v>
      </c>
      <c r="O63" s="9">
        <v>96</v>
      </c>
      <c r="P63" s="9">
        <v>97</v>
      </c>
      <c r="Q63" s="9">
        <v>93</v>
      </c>
      <c r="R63" s="9">
        <v>97</v>
      </c>
      <c r="S63" s="9">
        <v>96</v>
      </c>
      <c r="T63" s="9">
        <v>98</v>
      </c>
      <c r="V63" s="1">
        <v>96</v>
      </c>
      <c r="W63" s="1">
        <v>93</v>
      </c>
      <c r="X63" s="1">
        <v>98</v>
      </c>
      <c r="Y63" s="1">
        <v>98</v>
      </c>
      <c r="Z63" s="1" t="s">
        <v>33</v>
      </c>
      <c r="AA63" s="1">
        <v>95</v>
      </c>
      <c r="AB63" s="1">
        <v>87</v>
      </c>
      <c r="AC63" s="1">
        <v>98</v>
      </c>
      <c r="AD63" s="1" t="s">
        <v>33</v>
      </c>
      <c r="AE63" s="1">
        <v>98</v>
      </c>
      <c r="AF63" s="1">
        <v>95</v>
      </c>
      <c r="AG63" s="1">
        <v>95</v>
      </c>
      <c r="AH63" s="1">
        <v>98</v>
      </c>
      <c r="AI63" s="1">
        <v>97</v>
      </c>
      <c r="AJ63" s="1">
        <v>97</v>
      </c>
      <c r="AK63" s="1">
        <f t="shared" si="4"/>
        <v>95.7692307692308</v>
      </c>
      <c r="AL63" s="1">
        <f t="shared" si="5"/>
        <v>10</v>
      </c>
    </row>
    <row r="64" s="1" customFormat="1" ht="12.9" customHeight="1" spans="1:38">
      <c r="A64" s="9">
        <v>248</v>
      </c>
      <c r="B64" s="9" t="s">
        <v>29</v>
      </c>
      <c r="C64" s="9" t="s">
        <v>30</v>
      </c>
      <c r="D64" s="9">
        <v>22219145149</v>
      </c>
      <c r="E64" s="9" t="s">
        <v>95</v>
      </c>
      <c r="F64" s="9" t="s">
        <v>86</v>
      </c>
      <c r="G64" s="9">
        <v>11</v>
      </c>
      <c r="H64" s="9">
        <v>322</v>
      </c>
      <c r="I64" s="9">
        <v>4</v>
      </c>
      <c r="J64" s="9">
        <v>93</v>
      </c>
      <c r="K64" s="9">
        <v>98</v>
      </c>
      <c r="L64" s="9">
        <v>96</v>
      </c>
      <c r="M64" s="9">
        <v>97</v>
      </c>
      <c r="N64" s="9">
        <v>98</v>
      </c>
      <c r="O64" s="9">
        <v>96</v>
      </c>
      <c r="P64" s="9">
        <v>96</v>
      </c>
      <c r="Q64" s="9">
        <v>93</v>
      </c>
      <c r="R64" s="9">
        <v>93</v>
      </c>
      <c r="S64" s="9">
        <v>95</v>
      </c>
      <c r="T64" s="9">
        <v>97</v>
      </c>
      <c r="V64" s="1">
        <v>96</v>
      </c>
      <c r="W64" s="1">
        <v>92</v>
      </c>
      <c r="X64" s="1">
        <v>97</v>
      </c>
      <c r="Y64" s="1">
        <v>98</v>
      </c>
      <c r="Z64" s="1" t="s">
        <v>33</v>
      </c>
      <c r="AA64" s="1">
        <v>95</v>
      </c>
      <c r="AB64" s="1">
        <v>87</v>
      </c>
      <c r="AC64" s="1">
        <v>99</v>
      </c>
      <c r="AD64" s="1" t="s">
        <v>33</v>
      </c>
      <c r="AE64" s="1">
        <v>93</v>
      </c>
      <c r="AF64" s="1">
        <v>95</v>
      </c>
      <c r="AG64" s="1">
        <v>94</v>
      </c>
      <c r="AH64" s="1">
        <v>94</v>
      </c>
      <c r="AI64" s="1">
        <v>97</v>
      </c>
      <c r="AJ64" s="1">
        <v>95</v>
      </c>
      <c r="AK64" s="1">
        <f t="shared" si="4"/>
        <v>94.7692307692308</v>
      </c>
      <c r="AL64" s="1">
        <f t="shared" si="5"/>
        <v>9.5</v>
      </c>
    </row>
    <row r="65" s="1" customFormat="1" ht="12.9" customHeight="1" spans="1:62">
      <c r="A65" s="9">
        <v>249</v>
      </c>
      <c r="B65" s="9" t="s">
        <v>29</v>
      </c>
      <c r="C65" s="9" t="s">
        <v>30</v>
      </c>
      <c r="D65" s="9">
        <v>22219145150</v>
      </c>
      <c r="E65" s="9" t="s">
        <v>96</v>
      </c>
      <c r="F65" s="9" t="s">
        <v>86</v>
      </c>
      <c r="G65" s="9">
        <v>11</v>
      </c>
      <c r="H65" s="9">
        <v>322</v>
      </c>
      <c r="I65" s="9">
        <v>5</v>
      </c>
      <c r="J65" s="9">
        <v>93</v>
      </c>
      <c r="K65" s="9">
        <v>95</v>
      </c>
      <c r="L65" s="9">
        <v>98</v>
      </c>
      <c r="M65" s="9">
        <v>97</v>
      </c>
      <c r="N65" s="9">
        <v>96</v>
      </c>
      <c r="O65" s="9">
        <v>96</v>
      </c>
      <c r="P65" s="9">
        <v>97</v>
      </c>
      <c r="Q65" s="9">
        <v>93</v>
      </c>
      <c r="R65" s="9">
        <v>95</v>
      </c>
      <c r="S65" s="9">
        <v>94</v>
      </c>
      <c r="T65" s="9">
        <v>99</v>
      </c>
      <c r="V65" s="1">
        <v>99</v>
      </c>
      <c r="W65" s="1">
        <v>94</v>
      </c>
      <c r="X65" s="1">
        <v>99</v>
      </c>
      <c r="Y65" s="1">
        <v>99</v>
      </c>
      <c r="Z65" s="1" t="s">
        <v>33</v>
      </c>
      <c r="AA65" s="1">
        <v>95</v>
      </c>
      <c r="AB65" s="1">
        <v>92</v>
      </c>
      <c r="AC65" s="1">
        <v>99</v>
      </c>
      <c r="AD65" s="1" t="s">
        <v>33</v>
      </c>
      <c r="AE65" s="1">
        <v>96</v>
      </c>
      <c r="AF65" s="1">
        <v>96</v>
      </c>
      <c r="AG65" s="1">
        <v>98</v>
      </c>
      <c r="AH65" s="1">
        <v>98</v>
      </c>
      <c r="AI65" s="1">
        <v>97</v>
      </c>
      <c r="AJ65" s="1">
        <v>96</v>
      </c>
      <c r="AK65" s="1">
        <f t="shared" si="4"/>
        <v>96.7692307692308</v>
      </c>
      <c r="AL65" s="1">
        <f t="shared" si="5"/>
        <v>10</v>
      </c>
      <c r="AZ65"/>
      <c r="BA65"/>
      <c r="BB65"/>
      <c r="BC65"/>
      <c r="BD65"/>
      <c r="BE65"/>
      <c r="BF65"/>
      <c r="BG65"/>
      <c r="BH65"/>
      <c r="BI65"/>
      <c r="BJ65"/>
    </row>
  </sheetData>
  <mergeCells count="6">
    <mergeCell ref="A1:P1"/>
    <mergeCell ref="J2:T2"/>
    <mergeCell ref="V2:AJ2"/>
    <mergeCell ref="A52:P52"/>
    <mergeCell ref="J53:T53"/>
    <mergeCell ref="V53:AJ53"/>
  </mergeCells>
  <conditionalFormatting sqref="E46">
    <cfRule type="duplicateValues" dxfId="0" priority="2"/>
    <cfRule type="duplicateValues" dxfId="0" priority="1"/>
  </conditionalFormatting>
  <conditionalFormatting sqref="E49">
    <cfRule type="duplicateValues" dxfId="0" priority="4"/>
    <cfRule type="duplicateValues" dxfId="0" priority="3"/>
  </conditionalFormatting>
  <conditionalFormatting sqref="E8:E11">
    <cfRule type="duplicateValues" dxfId="0" priority="6"/>
    <cfRule type="duplicateValues" dxfId="0" priority="5"/>
  </conditionalFormatting>
  <conditionalFormatting sqref="E12:E14">
    <cfRule type="duplicateValues" dxfId="1" priority="8"/>
    <cfRule type="duplicateValues" dxfId="1" priority="7"/>
  </conditionalFormatting>
  <conditionalFormatting sqref="E4 E5">
    <cfRule type="duplicateValues" dxfId="0" priority="11"/>
    <cfRule type="duplicateValues" dxfId="0" priority="10"/>
    <cfRule type="duplicateValues" dxfId="0" priority="9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迁就</cp:lastModifiedBy>
  <dcterms:created xsi:type="dcterms:W3CDTF">2023-06-17T06:17:00Z</dcterms:created>
  <dcterms:modified xsi:type="dcterms:W3CDTF">2024-09-04T04:19:17Z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EF3A6E21EC27488CB5A497FA9BD89791_13</vt:lpwstr>
  </property>
  <property fmtid="{D5CDD505-2E9C-101B-9397-08002B2CF9AE}" pid="3" name="KSOProductBuildVer">
    <vt:lpwstr>2052-12.1.0.17857</vt:lpwstr>
  </property>
</Properties>
</file>