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<sst xmlns="http://schemas.openxmlformats.org/spreadsheetml/2006/main" count="305" uniqueCount="70">
  <si>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</si>
  <si>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</si>
  <si>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</si>
  <si>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</si>
  <si>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</si>
  <si>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</si>
  <si>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</si>
  <si>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</si>
  <si>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</si>
  <si>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</si>
  <si>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</si>
  <si>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</si>
  <si>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</si>
  <si>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</si>
  <si>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</si>
  <si>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</si>
  <si>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</si>
  <si>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</si>
  <si>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</si>
  <si>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</si>
  <si>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</si>
  <si>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</si>
  <si>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</si>
  <si>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</si>
  <si>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</si>
  <si>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</si>
  <si>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</si>
  <si>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</si>
  <si>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</si>
  <si>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魏巧婷</t>
  </si>
  <si>
    <t>21应用统计学一</t>
  </si>
  <si>
    <t>林昌欣</t>
  </si>
  <si>
    <t>男</t>
  </si>
  <si>
    <t>\</t>
  </si>
  <si>
    <t>陈熠杭</t>
  </si>
  <si>
    <t>吴程浩</t>
  </si>
  <si>
    <t>蔡煜杰</t>
  </si>
  <si>
    <t>王鹏城</t>
  </si>
  <si>
    <t>叶海波</t>
  </si>
  <si>
    <t>唐阔</t>
  </si>
  <si>
    <t>叶宇翔</t>
  </si>
  <si>
    <t>陆兵</t>
  </si>
  <si>
    <t>白绍新</t>
  </si>
  <si>
    <t>吴璇</t>
  </si>
  <si>
    <t>陈磊</t>
  </si>
  <si>
    <t>陈建博</t>
  </si>
  <si>
    <t>卜曼婷</t>
  </si>
  <si>
    <t>女</t>
  </si>
  <si>
    <t>96</t>
  </si>
  <si>
    <t>宋金雨</t>
  </si>
  <si>
    <t>郑佳艳</t>
  </si>
  <si>
    <t>95</t>
  </si>
  <si>
    <t>吴佳瑶</t>
  </si>
  <si>
    <t>董柯雨</t>
  </si>
  <si>
    <t>祝琪琪</t>
  </si>
  <si>
    <t>徐意群</t>
  </si>
  <si>
    <t>周以纯</t>
  </si>
  <si>
    <t>刘紫薇</t>
  </si>
  <si>
    <t>郭婧珂</t>
  </si>
  <si>
    <t>柏秋艳</t>
  </si>
  <si>
    <t>蔡潇潇</t>
  </si>
  <si>
    <t>郝子怡</t>
  </si>
  <si>
    <t>郑晓娟</t>
  </si>
  <si>
    <t>杜嘉雨</t>
  </si>
  <si>
    <t>庄园</t>
  </si>
  <si>
    <t>吴盼婷</t>
  </si>
  <si>
    <t>张琪</t>
  </si>
  <si>
    <t>胡娟</t>
  </si>
  <si>
    <t>聂心一</t>
  </si>
  <si>
    <t>周付兰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</si>
</sst>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41"/>
  <sheetViews>
    <sheetView tabSelected="1" zoomScale="85" zoomScaleNormal="85" topLeftCell="M14" workbookViewId="0">
      <selection activeCell="M14" sqref="M14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6"/>
      <c r="U2" s="17" t="s">
        <v>2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0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2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19"/>
      <c r="U3" s="20" t="s">
        <v>22</v>
      </c>
      <c r="V3" s="20" t="s">
        <v>23</v>
      </c>
      <c r="W3" s="20" t="s">
        <v>24</v>
      </c>
      <c r="X3" s="21" t="s">
        <v>25</v>
      </c>
      <c r="Y3" s="20" t="s">
        <v>12</v>
      </c>
      <c r="Z3" s="20" t="s">
        <v>13</v>
      </c>
      <c r="AA3" s="20" t="s">
        <v>14</v>
      </c>
      <c r="AB3" s="27" t="s">
        <v>15</v>
      </c>
      <c r="AC3" s="20" t="s">
        <v>16</v>
      </c>
      <c r="AD3" s="28" t="s">
        <v>17</v>
      </c>
      <c r="AE3" s="29" t="s">
        <v>18</v>
      </c>
      <c r="AF3" s="20" t="s">
        <v>19</v>
      </c>
      <c r="AG3" s="20" t="s">
        <v>20</v>
      </c>
      <c r="AH3" s="20" t="s">
        <v>21</v>
      </c>
      <c r="AI3" s="20" t="s">
        <v>26</v>
      </c>
      <c r="AJ3" s="19" t="s">
        <v>27</v>
      </c>
      <c r="AK3" s="19" t="s">
        <v>28</v>
      </c>
    </row>
    <row r="4" s="1" customFormat="1" ht="12.9" customHeight="1" spans="1:37">
      <c r="A4" s="6">
        <v>499</v>
      </c>
      <c r="B4" s="7" t="s">
        <v>29</v>
      </c>
      <c r="C4" s="7" t="s">
        <v>30</v>
      </c>
      <c r="D4" s="7">
        <v>21219130114</v>
      </c>
      <c r="E4" s="7" t="s">
        <v>31</v>
      </c>
      <c r="F4" s="7" t="s">
        <v>32</v>
      </c>
      <c r="G4" s="7">
        <v>9</v>
      </c>
      <c r="H4" s="7">
        <v>107</v>
      </c>
      <c r="I4" s="7">
        <v>1</v>
      </c>
      <c r="J4" s="7">
        <v>93</v>
      </c>
      <c r="K4" s="7">
        <v>80</v>
      </c>
      <c r="L4" s="7">
        <v>82</v>
      </c>
      <c r="M4" s="7">
        <v>82</v>
      </c>
      <c r="N4" s="7">
        <v>84</v>
      </c>
      <c r="O4" s="7">
        <v>84</v>
      </c>
      <c r="P4" s="7">
        <v>84</v>
      </c>
      <c r="Q4" s="7">
        <v>90</v>
      </c>
      <c r="R4" s="7">
        <v>95</v>
      </c>
      <c r="S4" s="7">
        <v>90</v>
      </c>
      <c r="U4" s="22">
        <v>90</v>
      </c>
      <c r="V4" s="23">
        <v>85</v>
      </c>
      <c r="W4" s="23">
        <v>88</v>
      </c>
      <c r="X4" s="23">
        <v>89</v>
      </c>
      <c r="Y4" s="23" t="s">
        <v>33</v>
      </c>
      <c r="Z4" s="23">
        <v>85</v>
      </c>
      <c r="AA4" s="22">
        <v>84</v>
      </c>
      <c r="AB4" s="22">
        <v>93</v>
      </c>
      <c r="AC4" s="23" t="s">
        <v>33</v>
      </c>
      <c r="AD4" s="23">
        <v>93</v>
      </c>
      <c r="AE4" s="23">
        <v>94</v>
      </c>
      <c r="AF4" s="23">
        <v>89</v>
      </c>
      <c r="AG4" s="23">
        <v>84</v>
      </c>
      <c r="AH4" s="22">
        <v>92</v>
      </c>
      <c r="AI4" s="23">
        <v>85</v>
      </c>
      <c r="AJ4" s="1">
        <f t="shared" ref="AJ4:AJ17" si="0">AVERAGE(J4:AI4)</f>
        <v>87.6086956521739</v>
      </c>
      <c r="AK4" s="1">
        <f t="shared" ref="AK4:AK17" si="1">CEILING(AJ4*0.1,0.5)</f>
        <v>9</v>
      </c>
    </row>
    <row r="5" s="1" customFormat="1" ht="12.9" customHeight="1" spans="1:37">
      <c r="A5" s="6">
        <v>500</v>
      </c>
      <c r="B5" s="7" t="s">
        <v>29</v>
      </c>
      <c r="C5" s="7" t="s">
        <v>30</v>
      </c>
      <c r="D5" s="7">
        <v>21219130108</v>
      </c>
      <c r="E5" s="7" t="s">
        <v>34</v>
      </c>
      <c r="F5" s="7" t="s">
        <v>32</v>
      </c>
      <c r="G5" s="7">
        <v>9</v>
      </c>
      <c r="H5" s="7">
        <v>107</v>
      </c>
      <c r="I5" s="7">
        <v>2</v>
      </c>
      <c r="J5" s="7">
        <v>88</v>
      </c>
      <c r="K5" s="7">
        <v>82</v>
      </c>
      <c r="L5" s="7">
        <v>80</v>
      </c>
      <c r="M5" s="7">
        <v>80</v>
      </c>
      <c r="N5" s="7">
        <v>85</v>
      </c>
      <c r="O5" s="7">
        <v>84</v>
      </c>
      <c r="P5" s="7">
        <v>85</v>
      </c>
      <c r="Q5" s="7">
        <v>87</v>
      </c>
      <c r="R5" s="7">
        <v>93</v>
      </c>
      <c r="S5" s="7">
        <v>89</v>
      </c>
      <c r="U5" s="22">
        <v>90</v>
      </c>
      <c r="V5" s="23">
        <v>85</v>
      </c>
      <c r="W5" s="23">
        <v>88</v>
      </c>
      <c r="X5" s="23">
        <v>89</v>
      </c>
      <c r="Y5" s="23" t="s">
        <v>33</v>
      </c>
      <c r="Z5" s="23">
        <v>85</v>
      </c>
      <c r="AA5" s="22">
        <v>86</v>
      </c>
      <c r="AB5" s="22">
        <v>93</v>
      </c>
      <c r="AC5" s="23" t="s">
        <v>33</v>
      </c>
      <c r="AD5" s="23">
        <v>94</v>
      </c>
      <c r="AE5" s="23">
        <v>93</v>
      </c>
      <c r="AF5" s="23">
        <v>89</v>
      </c>
      <c r="AG5" s="23">
        <v>86</v>
      </c>
      <c r="AH5" s="22">
        <v>92</v>
      </c>
      <c r="AI5" s="23">
        <v>85</v>
      </c>
      <c r="AJ5" s="1">
        <f t="shared" si="0"/>
        <v>87.304347826087</v>
      </c>
      <c r="AK5" s="1">
        <f t="shared" si="1"/>
        <v>9</v>
      </c>
    </row>
    <row r="6" s="1" customFormat="1" ht="12.9" customHeight="1" spans="1:37">
      <c r="A6" s="6">
        <v>501</v>
      </c>
      <c r="B6" s="7" t="s">
        <v>29</v>
      </c>
      <c r="C6" s="7" t="s">
        <v>30</v>
      </c>
      <c r="D6" s="7">
        <v>21219130102</v>
      </c>
      <c r="E6" s="7" t="s">
        <v>35</v>
      </c>
      <c r="F6" s="7" t="s">
        <v>32</v>
      </c>
      <c r="G6" s="7">
        <v>9</v>
      </c>
      <c r="H6" s="7">
        <v>107</v>
      </c>
      <c r="I6" s="7">
        <v>3</v>
      </c>
      <c r="J6" s="7">
        <v>93</v>
      </c>
      <c r="K6" s="7">
        <v>80</v>
      </c>
      <c r="L6" s="7">
        <v>79</v>
      </c>
      <c r="M6" s="7">
        <v>80</v>
      </c>
      <c r="N6" s="7">
        <v>86</v>
      </c>
      <c r="O6" s="7">
        <v>84</v>
      </c>
      <c r="P6" s="7">
        <v>86</v>
      </c>
      <c r="Q6" s="7">
        <v>89</v>
      </c>
      <c r="R6" s="7">
        <v>96</v>
      </c>
      <c r="S6" s="7">
        <v>89</v>
      </c>
      <c r="U6" s="22">
        <v>89</v>
      </c>
      <c r="V6" s="23">
        <v>85</v>
      </c>
      <c r="W6" s="23">
        <v>87</v>
      </c>
      <c r="X6" s="23">
        <v>88</v>
      </c>
      <c r="Y6" s="23" t="s">
        <v>33</v>
      </c>
      <c r="Z6" s="23">
        <v>84</v>
      </c>
      <c r="AA6" s="22">
        <v>83</v>
      </c>
      <c r="AB6" s="22">
        <v>91</v>
      </c>
      <c r="AC6" s="23" t="s">
        <v>33</v>
      </c>
      <c r="AD6" s="23">
        <v>92</v>
      </c>
      <c r="AE6" s="23">
        <v>92</v>
      </c>
      <c r="AF6" s="23">
        <v>88</v>
      </c>
      <c r="AG6" s="23">
        <v>82</v>
      </c>
      <c r="AH6" s="22">
        <v>91</v>
      </c>
      <c r="AI6" s="23">
        <v>85</v>
      </c>
      <c r="AJ6" s="1">
        <f t="shared" si="0"/>
        <v>86.9130434782609</v>
      </c>
      <c r="AK6" s="1">
        <f t="shared" si="1"/>
        <v>9</v>
      </c>
    </row>
    <row r="7" s="1" customFormat="1" ht="12.9" customHeight="1" spans="1:37">
      <c r="A7" s="6">
        <v>502</v>
      </c>
      <c r="B7" s="7" t="s">
        <v>29</v>
      </c>
      <c r="C7" s="7" t="s">
        <v>30</v>
      </c>
      <c r="D7" s="7">
        <v>21219110236</v>
      </c>
      <c r="E7" s="7" t="s">
        <v>36</v>
      </c>
      <c r="F7" s="7" t="s">
        <v>32</v>
      </c>
      <c r="G7" s="7">
        <v>9</v>
      </c>
      <c r="H7" s="7">
        <v>107</v>
      </c>
      <c r="I7" s="7">
        <v>4</v>
      </c>
      <c r="J7" s="7">
        <v>93</v>
      </c>
      <c r="K7" s="7">
        <v>82</v>
      </c>
      <c r="L7" s="7">
        <v>82</v>
      </c>
      <c r="M7" s="7">
        <v>82</v>
      </c>
      <c r="N7" s="7">
        <v>86</v>
      </c>
      <c r="O7" s="7">
        <v>84</v>
      </c>
      <c r="P7" s="7">
        <v>86</v>
      </c>
      <c r="Q7" s="7">
        <v>89</v>
      </c>
      <c r="R7" s="7">
        <v>94</v>
      </c>
      <c r="S7" s="7">
        <v>89</v>
      </c>
      <c r="U7" s="22">
        <v>91</v>
      </c>
      <c r="V7" s="23">
        <v>85</v>
      </c>
      <c r="W7" s="23">
        <v>87</v>
      </c>
      <c r="X7" s="23">
        <v>88</v>
      </c>
      <c r="Y7" s="23" t="s">
        <v>33</v>
      </c>
      <c r="Z7" s="23">
        <v>84</v>
      </c>
      <c r="AA7" s="22">
        <v>80</v>
      </c>
      <c r="AB7" s="22">
        <v>91</v>
      </c>
      <c r="AC7" s="23" t="s">
        <v>33</v>
      </c>
      <c r="AD7" s="23">
        <v>91</v>
      </c>
      <c r="AE7" s="23">
        <v>94</v>
      </c>
      <c r="AF7" s="23">
        <v>88</v>
      </c>
      <c r="AG7" s="23">
        <v>84</v>
      </c>
      <c r="AH7" s="22">
        <v>91</v>
      </c>
      <c r="AI7" s="23">
        <v>85</v>
      </c>
      <c r="AJ7" s="1">
        <f t="shared" si="0"/>
        <v>87.2173913043478</v>
      </c>
      <c r="AK7" s="1">
        <f t="shared" si="1"/>
        <v>9</v>
      </c>
    </row>
    <row r="8" s="1" customFormat="1" ht="12.9" customHeight="1" spans="1:37">
      <c r="A8" s="6">
        <v>503</v>
      </c>
      <c r="B8" s="7" t="s">
        <v>29</v>
      </c>
      <c r="C8" s="7" t="s">
        <v>30</v>
      </c>
      <c r="D8" s="7">
        <v>21219130111</v>
      </c>
      <c r="E8" s="7" t="s">
        <v>37</v>
      </c>
      <c r="F8" s="7" t="s">
        <v>32</v>
      </c>
      <c r="G8" s="7">
        <v>9</v>
      </c>
      <c r="H8" s="7">
        <v>107</v>
      </c>
      <c r="I8" s="7">
        <v>5</v>
      </c>
      <c r="J8" s="7">
        <v>88</v>
      </c>
      <c r="K8" s="7">
        <v>85</v>
      </c>
      <c r="L8" s="7">
        <v>80</v>
      </c>
      <c r="M8" s="7">
        <v>80</v>
      </c>
      <c r="N8" s="7">
        <v>88</v>
      </c>
      <c r="O8" s="7">
        <v>84</v>
      </c>
      <c r="P8" s="7">
        <v>88</v>
      </c>
      <c r="Q8" s="7">
        <v>87</v>
      </c>
      <c r="R8" s="7">
        <v>92</v>
      </c>
      <c r="S8" s="7">
        <v>88</v>
      </c>
      <c r="U8" s="22">
        <v>87</v>
      </c>
      <c r="V8" s="23">
        <v>85</v>
      </c>
      <c r="W8" s="23">
        <v>87</v>
      </c>
      <c r="X8" s="23">
        <v>88</v>
      </c>
      <c r="Y8" s="23" t="s">
        <v>33</v>
      </c>
      <c r="Z8" s="23">
        <v>84</v>
      </c>
      <c r="AA8" s="22">
        <v>80</v>
      </c>
      <c r="AB8" s="22">
        <v>92</v>
      </c>
      <c r="AC8" s="23" t="s">
        <v>33</v>
      </c>
      <c r="AD8" s="23">
        <v>90</v>
      </c>
      <c r="AE8" s="23">
        <v>92</v>
      </c>
      <c r="AF8" s="23">
        <v>88</v>
      </c>
      <c r="AG8" s="23">
        <v>84</v>
      </c>
      <c r="AH8" s="22">
        <v>92</v>
      </c>
      <c r="AI8" s="23">
        <v>85</v>
      </c>
      <c r="AJ8" s="1">
        <f t="shared" si="0"/>
        <v>86.695652173913</v>
      </c>
      <c r="AK8" s="1">
        <f t="shared" si="1"/>
        <v>9</v>
      </c>
    </row>
    <row r="9" s="1" customFormat="1" ht="12.9" customHeight="1" spans="1:37">
      <c r="A9" s="6">
        <v>504</v>
      </c>
      <c r="B9" s="7" t="s">
        <v>29</v>
      </c>
      <c r="C9" s="7" t="s">
        <v>30</v>
      </c>
      <c r="D9" s="7">
        <v>21219130110</v>
      </c>
      <c r="E9" s="7" t="s">
        <v>38</v>
      </c>
      <c r="F9" s="7" t="s">
        <v>32</v>
      </c>
      <c r="G9" s="7">
        <v>9</v>
      </c>
      <c r="H9" s="7">
        <v>107</v>
      </c>
      <c r="I9" s="7">
        <v>6</v>
      </c>
      <c r="J9" s="7">
        <v>93</v>
      </c>
      <c r="K9" s="7">
        <v>80</v>
      </c>
      <c r="L9" s="7">
        <v>82</v>
      </c>
      <c r="M9" s="7">
        <v>82</v>
      </c>
      <c r="N9" s="7">
        <v>86</v>
      </c>
      <c r="O9" s="7">
        <v>83</v>
      </c>
      <c r="P9" s="7">
        <v>86</v>
      </c>
      <c r="Q9" s="7">
        <v>90</v>
      </c>
      <c r="R9" s="7">
        <v>93</v>
      </c>
      <c r="S9" s="7">
        <v>90</v>
      </c>
      <c r="U9" s="22">
        <v>89</v>
      </c>
      <c r="V9" s="23">
        <v>85</v>
      </c>
      <c r="W9" s="23">
        <v>87</v>
      </c>
      <c r="X9" s="23">
        <v>88</v>
      </c>
      <c r="Y9" s="23" t="s">
        <v>33</v>
      </c>
      <c r="Z9" s="23">
        <v>84</v>
      </c>
      <c r="AA9" s="22">
        <v>83</v>
      </c>
      <c r="AB9" s="22">
        <v>91</v>
      </c>
      <c r="AC9" s="23" t="s">
        <v>33</v>
      </c>
      <c r="AD9" s="23">
        <v>91</v>
      </c>
      <c r="AE9" s="23">
        <v>93</v>
      </c>
      <c r="AF9" s="23">
        <v>88</v>
      </c>
      <c r="AG9" s="23">
        <v>84</v>
      </c>
      <c r="AH9" s="22">
        <v>91</v>
      </c>
      <c r="AI9" s="23">
        <v>85</v>
      </c>
      <c r="AJ9" s="1">
        <f t="shared" si="0"/>
        <v>87.1304347826087</v>
      </c>
      <c r="AK9" s="1">
        <f t="shared" si="1"/>
        <v>9</v>
      </c>
    </row>
    <row r="10" s="1" customFormat="1" ht="12.9" customHeight="1" spans="1:37">
      <c r="A10" s="6">
        <v>505</v>
      </c>
      <c r="B10" s="7" t="s">
        <v>29</v>
      </c>
      <c r="C10" s="7" t="s">
        <v>30</v>
      </c>
      <c r="D10" s="7">
        <v>21219130118</v>
      </c>
      <c r="E10" s="7" t="s">
        <v>39</v>
      </c>
      <c r="F10" s="7" t="s">
        <v>32</v>
      </c>
      <c r="G10" s="7">
        <v>9</v>
      </c>
      <c r="H10" s="7">
        <v>201</v>
      </c>
      <c r="I10" s="7">
        <v>1</v>
      </c>
      <c r="J10" s="7">
        <v>70</v>
      </c>
      <c r="K10" s="7">
        <v>84</v>
      </c>
      <c r="L10" s="7">
        <v>82</v>
      </c>
      <c r="M10" s="7">
        <v>96</v>
      </c>
      <c r="N10" s="7">
        <v>89</v>
      </c>
      <c r="O10" s="7">
        <v>82</v>
      </c>
      <c r="P10" s="7">
        <v>92</v>
      </c>
      <c r="Q10" s="7">
        <v>85</v>
      </c>
      <c r="R10" s="7">
        <v>85</v>
      </c>
      <c r="S10" s="7">
        <v>89</v>
      </c>
      <c r="U10" s="22">
        <v>91</v>
      </c>
      <c r="V10" s="23">
        <v>85</v>
      </c>
      <c r="W10" s="23">
        <v>87</v>
      </c>
      <c r="X10" s="23">
        <v>88</v>
      </c>
      <c r="Y10" s="23" t="s">
        <v>33</v>
      </c>
      <c r="Z10" s="23">
        <v>84</v>
      </c>
      <c r="AA10" s="22">
        <v>80</v>
      </c>
      <c r="AB10" s="22">
        <v>92</v>
      </c>
      <c r="AC10" s="23" t="s">
        <v>33</v>
      </c>
      <c r="AD10" s="23">
        <v>92</v>
      </c>
      <c r="AE10" s="23">
        <v>93</v>
      </c>
      <c r="AF10" s="23">
        <v>88</v>
      </c>
      <c r="AG10" s="23">
        <v>84</v>
      </c>
      <c r="AH10" s="22">
        <v>92</v>
      </c>
      <c r="AI10" s="23">
        <v>85</v>
      </c>
      <c r="AJ10" s="1">
        <f t="shared" si="0"/>
        <v>86.7391304347826</v>
      </c>
      <c r="AK10" s="1">
        <f t="shared" si="1"/>
        <v>9</v>
      </c>
    </row>
    <row r="11" s="1" customFormat="1" ht="12.9" customHeight="1" spans="1:37">
      <c r="A11" s="6">
        <v>506</v>
      </c>
      <c r="B11" s="7" t="s">
        <v>29</v>
      </c>
      <c r="C11" s="7" t="s">
        <v>30</v>
      </c>
      <c r="D11" s="7">
        <v>21219130120</v>
      </c>
      <c r="E11" s="7" t="s">
        <v>40</v>
      </c>
      <c r="F11" s="7" t="s">
        <v>32</v>
      </c>
      <c r="G11" s="7">
        <v>9</v>
      </c>
      <c r="H11" s="7">
        <v>201</v>
      </c>
      <c r="I11" s="7">
        <v>2</v>
      </c>
      <c r="J11" s="7">
        <v>75</v>
      </c>
      <c r="K11" s="7">
        <v>81</v>
      </c>
      <c r="L11" s="7">
        <v>82</v>
      </c>
      <c r="M11" s="7">
        <v>95</v>
      </c>
      <c r="N11" s="7">
        <v>89</v>
      </c>
      <c r="O11" s="7">
        <v>83</v>
      </c>
      <c r="P11" s="7">
        <v>91</v>
      </c>
      <c r="Q11" s="7">
        <v>85</v>
      </c>
      <c r="R11" s="7">
        <v>85</v>
      </c>
      <c r="S11" s="7">
        <v>89</v>
      </c>
      <c r="U11" s="22">
        <v>90</v>
      </c>
      <c r="V11" s="23">
        <v>85</v>
      </c>
      <c r="W11" s="23">
        <v>87</v>
      </c>
      <c r="X11" s="23">
        <v>88</v>
      </c>
      <c r="Y11" s="23" t="s">
        <v>33</v>
      </c>
      <c r="Z11" s="23">
        <v>84</v>
      </c>
      <c r="AA11" s="22">
        <v>82</v>
      </c>
      <c r="AB11" s="22">
        <v>91</v>
      </c>
      <c r="AC11" s="23" t="s">
        <v>33</v>
      </c>
      <c r="AD11" s="23">
        <v>93</v>
      </c>
      <c r="AE11" s="23">
        <v>93</v>
      </c>
      <c r="AF11" s="23">
        <v>88</v>
      </c>
      <c r="AG11" s="23">
        <v>82</v>
      </c>
      <c r="AH11" s="22">
        <v>91</v>
      </c>
      <c r="AI11" s="23">
        <v>85</v>
      </c>
      <c r="AJ11" s="1">
        <f t="shared" si="0"/>
        <v>86.695652173913</v>
      </c>
      <c r="AK11" s="1">
        <f t="shared" si="1"/>
        <v>9</v>
      </c>
    </row>
    <row r="12" s="1" customFormat="1" ht="12.9" customHeight="1" spans="1:37">
      <c r="A12" s="6">
        <v>507</v>
      </c>
      <c r="B12" s="7" t="s">
        <v>29</v>
      </c>
      <c r="C12" s="7" t="s">
        <v>30</v>
      </c>
      <c r="D12" s="7">
        <v>21219130124</v>
      </c>
      <c r="E12" s="7" t="s">
        <v>41</v>
      </c>
      <c r="F12" s="7" t="s">
        <v>32</v>
      </c>
      <c r="G12" s="7">
        <v>9</v>
      </c>
      <c r="H12" s="7">
        <v>201</v>
      </c>
      <c r="I12" s="7">
        <v>3</v>
      </c>
      <c r="J12" s="7">
        <v>75</v>
      </c>
      <c r="K12" s="7">
        <v>81</v>
      </c>
      <c r="L12" s="7">
        <v>82</v>
      </c>
      <c r="M12" s="7">
        <v>96</v>
      </c>
      <c r="N12" s="7">
        <v>84</v>
      </c>
      <c r="O12" s="7">
        <v>82</v>
      </c>
      <c r="P12" s="7">
        <v>91</v>
      </c>
      <c r="Q12" s="7">
        <v>83</v>
      </c>
      <c r="R12" s="7">
        <v>83</v>
      </c>
      <c r="S12" s="7">
        <v>84</v>
      </c>
      <c r="U12" s="22">
        <v>92</v>
      </c>
      <c r="V12" s="23">
        <v>86</v>
      </c>
      <c r="W12" s="23">
        <v>89</v>
      </c>
      <c r="X12" s="23">
        <v>88</v>
      </c>
      <c r="Y12" s="23" t="s">
        <v>33</v>
      </c>
      <c r="Z12" s="23">
        <v>85</v>
      </c>
      <c r="AA12" s="22">
        <v>82</v>
      </c>
      <c r="AB12" s="22">
        <v>94</v>
      </c>
      <c r="AC12" s="23" t="s">
        <v>33</v>
      </c>
      <c r="AD12" s="23">
        <v>91</v>
      </c>
      <c r="AE12" s="23">
        <v>92</v>
      </c>
      <c r="AF12" s="23">
        <v>88</v>
      </c>
      <c r="AG12" s="23">
        <v>82</v>
      </c>
      <c r="AH12" s="22">
        <v>93</v>
      </c>
      <c r="AI12" s="23">
        <v>85</v>
      </c>
      <c r="AJ12" s="1">
        <f t="shared" si="0"/>
        <v>86.4347826086957</v>
      </c>
      <c r="AK12" s="1">
        <f t="shared" si="1"/>
        <v>9</v>
      </c>
    </row>
    <row r="13" s="1" customFormat="1" ht="12.9" customHeight="1" spans="1:37">
      <c r="A13" s="6">
        <v>508</v>
      </c>
      <c r="B13" s="7" t="s">
        <v>29</v>
      </c>
      <c r="C13" s="7" t="s">
        <v>30</v>
      </c>
      <c r="D13" s="7">
        <v>21219130127</v>
      </c>
      <c r="E13" s="7" t="s">
        <v>42</v>
      </c>
      <c r="F13" s="7" t="s">
        <v>32</v>
      </c>
      <c r="G13" s="7">
        <v>9</v>
      </c>
      <c r="H13" s="7">
        <v>201</v>
      </c>
      <c r="I13" s="7">
        <v>4</v>
      </c>
      <c r="J13" s="7">
        <v>70</v>
      </c>
      <c r="K13" s="7">
        <v>81</v>
      </c>
      <c r="L13" s="7">
        <v>82</v>
      </c>
      <c r="M13" s="7">
        <v>93</v>
      </c>
      <c r="N13" s="7">
        <v>89</v>
      </c>
      <c r="O13" s="7">
        <v>82</v>
      </c>
      <c r="P13" s="7">
        <v>91</v>
      </c>
      <c r="Q13" s="7">
        <v>84</v>
      </c>
      <c r="R13" s="7">
        <v>84</v>
      </c>
      <c r="S13" s="7">
        <v>89</v>
      </c>
      <c r="U13" s="22">
        <v>91</v>
      </c>
      <c r="V13" s="23">
        <v>86</v>
      </c>
      <c r="W13" s="23">
        <v>89</v>
      </c>
      <c r="X13" s="23">
        <v>88</v>
      </c>
      <c r="Y13" s="23" t="s">
        <v>33</v>
      </c>
      <c r="Z13" s="23">
        <v>85</v>
      </c>
      <c r="AA13" s="22">
        <v>85</v>
      </c>
      <c r="AB13" s="22">
        <v>93</v>
      </c>
      <c r="AC13" s="23" t="s">
        <v>33</v>
      </c>
      <c r="AD13" s="23">
        <v>92</v>
      </c>
      <c r="AE13" s="23">
        <v>95</v>
      </c>
      <c r="AF13" s="23">
        <v>88</v>
      </c>
      <c r="AG13" s="23">
        <v>84</v>
      </c>
      <c r="AH13" s="22">
        <v>92</v>
      </c>
      <c r="AI13" s="23">
        <v>85</v>
      </c>
      <c r="AJ13" s="1">
        <f t="shared" si="0"/>
        <v>86.8695652173913</v>
      </c>
      <c r="AK13" s="1">
        <f t="shared" si="1"/>
        <v>9</v>
      </c>
    </row>
    <row r="14" s="1" customFormat="1" ht="12.9" customHeight="1" spans="1:37">
      <c r="A14" s="6">
        <v>517</v>
      </c>
      <c r="B14" s="7" t="s">
        <v>29</v>
      </c>
      <c r="C14" s="7" t="s">
        <v>30</v>
      </c>
      <c r="D14" s="7">
        <v>20219130128</v>
      </c>
      <c r="E14" s="7" t="s">
        <v>43</v>
      </c>
      <c r="F14" s="7" t="s">
        <v>32</v>
      </c>
      <c r="G14" s="7">
        <v>9</v>
      </c>
      <c r="H14" s="7">
        <v>203</v>
      </c>
      <c r="I14" s="7">
        <v>1</v>
      </c>
      <c r="J14" s="7">
        <v>70</v>
      </c>
      <c r="K14" s="7">
        <v>83</v>
      </c>
      <c r="L14" s="7" t="s">
        <v>33</v>
      </c>
      <c r="M14" s="7" t="s">
        <v>33</v>
      </c>
      <c r="N14" s="7">
        <v>85</v>
      </c>
      <c r="O14" s="7">
        <v>79</v>
      </c>
      <c r="P14" s="7">
        <v>87</v>
      </c>
      <c r="Q14" s="7">
        <v>84</v>
      </c>
      <c r="R14" s="7">
        <v>84</v>
      </c>
      <c r="S14" s="7">
        <v>81</v>
      </c>
      <c r="U14" s="22">
        <v>94</v>
      </c>
      <c r="V14" s="23">
        <v>86</v>
      </c>
      <c r="W14" s="23">
        <v>89</v>
      </c>
      <c r="X14" s="23">
        <v>88</v>
      </c>
      <c r="Y14" s="23" t="s">
        <v>33</v>
      </c>
      <c r="Z14" s="23">
        <v>85</v>
      </c>
      <c r="AA14" s="22">
        <v>84</v>
      </c>
      <c r="AB14" s="22">
        <v>93</v>
      </c>
      <c r="AC14" s="23" t="s">
        <v>33</v>
      </c>
      <c r="AD14" s="23">
        <v>91</v>
      </c>
      <c r="AE14" s="23">
        <v>94</v>
      </c>
      <c r="AF14" s="23">
        <v>88</v>
      </c>
      <c r="AG14" s="23">
        <v>84</v>
      </c>
      <c r="AH14" s="22">
        <v>92</v>
      </c>
      <c r="AI14" s="23">
        <v>85</v>
      </c>
      <c r="AJ14" s="1">
        <f t="shared" si="0"/>
        <v>86</v>
      </c>
      <c r="AK14" s="1">
        <f t="shared" si="1"/>
        <v>9</v>
      </c>
    </row>
    <row r="15" s="1" customFormat="1" ht="12.9" customHeight="1" spans="1:37">
      <c r="A15" s="6">
        <v>526</v>
      </c>
      <c r="B15" s="7" t="s">
        <v>29</v>
      </c>
      <c r="C15" s="7" t="s">
        <v>30</v>
      </c>
      <c r="D15" s="7">
        <v>21219110214</v>
      </c>
      <c r="E15" s="7" t="s">
        <v>44</v>
      </c>
      <c r="F15" s="7" t="s">
        <v>32</v>
      </c>
      <c r="G15" s="7">
        <v>9</v>
      </c>
      <c r="H15" s="7">
        <v>208</v>
      </c>
      <c r="I15" s="7">
        <v>4</v>
      </c>
      <c r="J15" s="7">
        <v>70</v>
      </c>
      <c r="K15" s="7">
        <v>86</v>
      </c>
      <c r="L15" s="7">
        <v>85</v>
      </c>
      <c r="M15" s="7">
        <v>92</v>
      </c>
      <c r="N15" s="7">
        <v>84</v>
      </c>
      <c r="O15" s="7">
        <v>81</v>
      </c>
      <c r="P15" s="7">
        <v>90</v>
      </c>
      <c r="Q15" s="7">
        <v>87</v>
      </c>
      <c r="R15" s="7">
        <v>87</v>
      </c>
      <c r="S15" s="7">
        <v>84</v>
      </c>
      <c r="U15" s="22">
        <v>92</v>
      </c>
      <c r="V15" s="23">
        <v>86</v>
      </c>
      <c r="W15" s="23">
        <v>89</v>
      </c>
      <c r="X15" s="23">
        <v>88</v>
      </c>
      <c r="Y15" s="23" t="s">
        <v>33</v>
      </c>
      <c r="Z15" s="23">
        <v>85</v>
      </c>
      <c r="AA15" s="22">
        <v>85</v>
      </c>
      <c r="AB15" s="22">
        <v>93</v>
      </c>
      <c r="AC15" s="23" t="s">
        <v>33</v>
      </c>
      <c r="AD15" s="23">
        <v>92</v>
      </c>
      <c r="AE15" s="23">
        <v>94</v>
      </c>
      <c r="AF15" s="23">
        <v>88</v>
      </c>
      <c r="AG15" s="23">
        <v>82</v>
      </c>
      <c r="AH15" s="22">
        <v>92</v>
      </c>
      <c r="AI15" s="23">
        <v>85</v>
      </c>
      <c r="AJ15" s="1">
        <f t="shared" si="0"/>
        <v>86.8260869565217</v>
      </c>
      <c r="AK15" s="1">
        <f t="shared" si="1"/>
        <v>9</v>
      </c>
    </row>
    <row r="16" s="1" customFormat="1" ht="12.9" customHeight="1" spans="1:37">
      <c r="A16" s="6">
        <v>527</v>
      </c>
      <c r="B16" s="7" t="s">
        <v>29</v>
      </c>
      <c r="C16" s="7" t="s">
        <v>30</v>
      </c>
      <c r="D16" s="7">
        <v>21219110220</v>
      </c>
      <c r="E16" s="7" t="s">
        <v>45</v>
      </c>
      <c r="F16" s="7" t="s">
        <v>32</v>
      </c>
      <c r="G16" s="7">
        <v>9</v>
      </c>
      <c r="H16" s="7">
        <v>208</v>
      </c>
      <c r="I16" s="7">
        <v>5</v>
      </c>
      <c r="J16" s="7">
        <v>72</v>
      </c>
      <c r="K16" s="7">
        <v>85</v>
      </c>
      <c r="L16" s="7">
        <v>85</v>
      </c>
      <c r="M16" s="7">
        <v>92</v>
      </c>
      <c r="N16" s="7">
        <v>84</v>
      </c>
      <c r="O16" s="7">
        <v>82</v>
      </c>
      <c r="P16" s="7">
        <v>90</v>
      </c>
      <c r="Q16" s="7">
        <v>86</v>
      </c>
      <c r="R16" s="7">
        <v>86</v>
      </c>
      <c r="S16" s="7">
        <v>84</v>
      </c>
      <c r="U16" s="22">
        <v>93</v>
      </c>
      <c r="V16" s="23">
        <v>86</v>
      </c>
      <c r="W16" s="23">
        <v>89</v>
      </c>
      <c r="X16" s="23">
        <v>88</v>
      </c>
      <c r="Y16" s="23" t="s">
        <v>33</v>
      </c>
      <c r="Z16" s="23">
        <v>85</v>
      </c>
      <c r="AA16" s="22">
        <v>82</v>
      </c>
      <c r="AB16" s="22">
        <v>92</v>
      </c>
      <c r="AC16" s="23" t="s">
        <v>33</v>
      </c>
      <c r="AD16" s="23">
        <v>92</v>
      </c>
      <c r="AE16" s="23">
        <v>95</v>
      </c>
      <c r="AF16" s="23">
        <v>88</v>
      </c>
      <c r="AG16" s="23">
        <v>82</v>
      </c>
      <c r="AH16" s="22">
        <v>91</v>
      </c>
      <c r="AI16" s="23">
        <v>85</v>
      </c>
      <c r="AJ16" s="1">
        <f t="shared" si="0"/>
        <v>86.695652173913</v>
      </c>
      <c r="AK16" s="1">
        <f t="shared" si="1"/>
        <v>9</v>
      </c>
    </row>
    <row r="17" customFormat="1" spans="1:61">
      <c r="A17" s="8"/>
      <c r="B17" s="9"/>
      <c r="C17" s="9"/>
      <c r="D17" s="10"/>
      <c r="E17" s="9"/>
      <c r="F17" s="11"/>
      <c r="G17" s="11"/>
      <c r="H17" s="11"/>
      <c r="I17" s="11"/>
      <c r="J17" s="9"/>
      <c r="K17" s="9"/>
      <c r="L17" s="9"/>
      <c r="M17" s="9"/>
      <c r="N17" s="9"/>
      <c r="O17" s="9"/>
      <c r="P17" s="9"/>
      <c r="Q17" s="9"/>
      <c r="R17" s="9"/>
      <c r="S17" s="9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customFormat="1" ht="17.4" spans="1:6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customFormat="1" ht="17.4" spans="1:50">
      <c r="A19" s="2"/>
      <c r="B19" s="2"/>
      <c r="C19" s="2"/>
      <c r="D19" s="2"/>
      <c r="E19" s="2"/>
      <c r="F19" s="2"/>
      <c r="G19" s="2"/>
      <c r="H19" s="2"/>
      <c r="I19" s="2"/>
      <c r="J19" s="1" t="s">
        <v>1</v>
      </c>
      <c r="K19" s="1"/>
      <c r="L19" s="1"/>
      <c r="M19" s="1"/>
      <c r="N19" s="1"/>
      <c r="O19" s="1"/>
      <c r="P19" s="1"/>
      <c r="Q19" s="1"/>
      <c r="R19" s="1"/>
      <c r="S19" s="1"/>
      <c r="T19" s="16"/>
      <c r="U19" s="1" t="s">
        <v>2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customFormat="1" ht="24" spans="1:61">
      <c r="A20" s="3" t="s">
        <v>3</v>
      </c>
      <c r="B20" s="3" t="s">
        <v>4</v>
      </c>
      <c r="C20" s="4" t="s">
        <v>5</v>
      </c>
      <c r="D20" s="4" t="s">
        <v>6</v>
      </c>
      <c r="E20" s="4" t="s">
        <v>7</v>
      </c>
      <c r="F20" s="4" t="s">
        <v>8</v>
      </c>
      <c r="G20" s="5" t="s">
        <v>9</v>
      </c>
      <c r="H20" s="5" t="s">
        <v>10</v>
      </c>
      <c r="I20" s="12" t="s">
        <v>11</v>
      </c>
      <c r="J20" s="14" t="s">
        <v>12</v>
      </c>
      <c r="K20" s="14" t="s">
        <v>13</v>
      </c>
      <c r="L20" s="14" t="s">
        <v>14</v>
      </c>
      <c r="M20" s="14" t="s">
        <v>15</v>
      </c>
      <c r="N20" s="14" t="s">
        <v>16</v>
      </c>
      <c r="O20" s="14" t="s">
        <v>17</v>
      </c>
      <c r="P20" s="14" t="s">
        <v>18</v>
      </c>
      <c r="Q20" s="14" t="s">
        <v>19</v>
      </c>
      <c r="R20" s="14" t="s">
        <v>20</v>
      </c>
      <c r="S20" s="14" t="s">
        <v>21</v>
      </c>
      <c r="T20" s="19"/>
      <c r="U20" s="17" t="s">
        <v>22</v>
      </c>
      <c r="V20" s="17" t="s">
        <v>23</v>
      </c>
      <c r="W20" s="17" t="s">
        <v>24</v>
      </c>
      <c r="X20" s="12" t="s">
        <v>25</v>
      </c>
      <c r="Y20" s="12" t="s">
        <v>12</v>
      </c>
      <c r="Z20" s="17" t="s">
        <v>13</v>
      </c>
      <c r="AA20" s="17" t="s">
        <v>14</v>
      </c>
      <c r="AB20" s="17" t="s">
        <v>15</v>
      </c>
      <c r="AC20" s="12" t="s">
        <v>16</v>
      </c>
      <c r="AD20" s="22" t="s">
        <v>17</v>
      </c>
      <c r="AE20" s="12" t="s">
        <v>18</v>
      </c>
      <c r="AF20" s="17" t="s">
        <v>19</v>
      </c>
      <c r="AG20" s="17" t="s">
        <v>20</v>
      </c>
      <c r="AH20" s="17" t="s">
        <v>21</v>
      </c>
      <c r="AI20" s="17" t="s">
        <v>26</v>
      </c>
      <c r="AJ20" s="19" t="s">
        <v>27</v>
      </c>
      <c r="AK20" s="19" t="s">
        <v>28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="1" customFormat="1" ht="12.9" customHeight="1" spans="1:37">
      <c r="A21" s="6">
        <v>288</v>
      </c>
      <c r="B21" s="7" t="s">
        <v>29</v>
      </c>
      <c r="C21" s="7" t="s">
        <v>30</v>
      </c>
      <c r="D21" s="7">
        <v>20219130231</v>
      </c>
      <c r="E21" s="7" t="s">
        <v>46</v>
      </c>
      <c r="F21" s="7" t="s">
        <v>47</v>
      </c>
      <c r="G21" s="7">
        <v>10</v>
      </c>
      <c r="H21" s="7">
        <v>628</v>
      </c>
      <c r="I21" s="7">
        <v>3</v>
      </c>
      <c r="J21" s="7">
        <v>95</v>
      </c>
      <c r="K21" s="7">
        <v>96</v>
      </c>
      <c r="L21" s="7">
        <v>78</v>
      </c>
      <c r="M21" s="7">
        <v>93</v>
      </c>
      <c r="N21" s="7">
        <v>93</v>
      </c>
      <c r="O21" s="7">
        <v>90</v>
      </c>
      <c r="P21" s="7">
        <v>91</v>
      </c>
      <c r="Q21" s="7">
        <v>93</v>
      </c>
      <c r="R21" s="7">
        <v>92</v>
      </c>
      <c r="S21" s="7">
        <v>93</v>
      </c>
      <c r="U21" s="7">
        <v>93</v>
      </c>
      <c r="V21" s="24" t="s">
        <v>48</v>
      </c>
      <c r="W21" s="25">
        <v>95</v>
      </c>
      <c r="X21" s="26">
        <v>91</v>
      </c>
      <c r="Y21" s="26" t="s">
        <v>33</v>
      </c>
      <c r="Z21" s="7">
        <v>95</v>
      </c>
      <c r="AA21" s="25">
        <v>95</v>
      </c>
      <c r="AB21" s="7">
        <v>95</v>
      </c>
      <c r="AC21" s="26" t="s">
        <v>33</v>
      </c>
      <c r="AD21" s="25">
        <v>96</v>
      </c>
      <c r="AE21" s="7">
        <v>95</v>
      </c>
      <c r="AF21" s="7">
        <v>96</v>
      </c>
      <c r="AG21" s="7">
        <v>91</v>
      </c>
      <c r="AH21" s="7">
        <v>95</v>
      </c>
      <c r="AI21" s="7">
        <v>94</v>
      </c>
      <c r="AJ21" s="1">
        <f>AVERAGE(J21:AI21)</f>
        <v>92.9545454545455</v>
      </c>
      <c r="AK21" s="1">
        <f>CEILING(AJ21*0.1,0.5)</f>
        <v>9.5</v>
      </c>
    </row>
    <row r="22" s="1" customFormat="1" ht="12.9" customHeight="1" spans="1:37">
      <c r="A22" s="6">
        <v>289</v>
      </c>
      <c r="B22" s="7" t="s">
        <v>29</v>
      </c>
      <c r="C22" s="7" t="s">
        <v>30</v>
      </c>
      <c r="D22" s="7">
        <v>21219130112</v>
      </c>
      <c r="E22" s="7" t="s">
        <v>49</v>
      </c>
      <c r="F22" s="7" t="s">
        <v>47</v>
      </c>
      <c r="G22" s="7">
        <v>10</v>
      </c>
      <c r="H22" s="7">
        <v>628</v>
      </c>
      <c r="I22" s="7">
        <v>4</v>
      </c>
      <c r="J22" s="7">
        <v>95</v>
      </c>
      <c r="K22" s="7">
        <v>98</v>
      </c>
      <c r="L22" s="7">
        <v>91</v>
      </c>
      <c r="M22" s="7">
        <v>93</v>
      </c>
      <c r="N22" s="7">
        <v>95</v>
      </c>
      <c r="O22" s="7">
        <v>90</v>
      </c>
      <c r="P22" s="7">
        <v>91</v>
      </c>
      <c r="Q22" s="7">
        <v>93</v>
      </c>
      <c r="R22" s="7">
        <v>92</v>
      </c>
      <c r="S22" s="7">
        <v>93</v>
      </c>
      <c r="U22" s="7">
        <v>92</v>
      </c>
      <c r="V22" s="24" t="s">
        <v>48</v>
      </c>
      <c r="W22" s="25">
        <v>95</v>
      </c>
      <c r="X22" s="26">
        <v>91</v>
      </c>
      <c r="Y22" s="26" t="s">
        <v>33</v>
      </c>
      <c r="Z22" s="7">
        <v>95</v>
      </c>
      <c r="AA22" s="25">
        <v>95</v>
      </c>
      <c r="AB22" s="7">
        <v>95</v>
      </c>
      <c r="AC22" s="26" t="s">
        <v>33</v>
      </c>
      <c r="AD22" s="25">
        <v>96</v>
      </c>
      <c r="AE22" s="7">
        <v>95</v>
      </c>
      <c r="AF22" s="7">
        <v>96</v>
      </c>
      <c r="AG22" s="7">
        <v>91</v>
      </c>
      <c r="AH22" s="7">
        <v>95</v>
      </c>
      <c r="AI22" s="7">
        <v>94</v>
      </c>
      <c r="AJ22" s="1">
        <f t="shared" ref="AJ22:AJ34" si="2">AVERAGE(J22:AI22)</f>
        <v>93.6818181818182</v>
      </c>
      <c r="AK22" s="1">
        <f t="shared" ref="AK22:AK34" si="3">CEILING(AJ22*0.1,0.5)</f>
        <v>9.5</v>
      </c>
    </row>
    <row r="23" s="1" customFormat="1" ht="12.9" customHeight="1" spans="1:37">
      <c r="A23" s="6">
        <v>290</v>
      </c>
      <c r="B23" s="7" t="s">
        <v>29</v>
      </c>
      <c r="C23" s="7" t="s">
        <v>30</v>
      </c>
      <c r="D23" s="7">
        <v>21219130115</v>
      </c>
      <c r="E23" s="7" t="s">
        <v>50</v>
      </c>
      <c r="F23" s="7" t="s">
        <v>47</v>
      </c>
      <c r="G23" s="7">
        <v>10</v>
      </c>
      <c r="H23" s="7">
        <v>628</v>
      </c>
      <c r="I23" s="7">
        <v>5</v>
      </c>
      <c r="J23" s="7">
        <v>90</v>
      </c>
      <c r="K23" s="7">
        <v>96</v>
      </c>
      <c r="L23" s="7">
        <v>91</v>
      </c>
      <c r="M23" s="7">
        <v>93</v>
      </c>
      <c r="N23" s="7">
        <v>87</v>
      </c>
      <c r="O23" s="7">
        <v>89</v>
      </c>
      <c r="P23" s="7">
        <v>90</v>
      </c>
      <c r="Q23" s="7">
        <v>90</v>
      </c>
      <c r="R23" s="7">
        <v>91</v>
      </c>
      <c r="S23" s="7">
        <v>91</v>
      </c>
      <c r="U23" s="7">
        <v>90</v>
      </c>
      <c r="V23" s="24" t="s">
        <v>51</v>
      </c>
      <c r="W23" s="25">
        <v>95</v>
      </c>
      <c r="X23" s="26">
        <v>90</v>
      </c>
      <c r="Y23" s="26" t="s">
        <v>33</v>
      </c>
      <c r="Z23" s="7">
        <v>95</v>
      </c>
      <c r="AA23" s="25">
        <v>94</v>
      </c>
      <c r="AB23" s="7">
        <v>95</v>
      </c>
      <c r="AC23" s="26" t="s">
        <v>33</v>
      </c>
      <c r="AD23" s="25">
        <v>96</v>
      </c>
      <c r="AE23" s="7">
        <v>93</v>
      </c>
      <c r="AF23" s="7">
        <v>96</v>
      </c>
      <c r="AG23" s="7">
        <v>91</v>
      </c>
      <c r="AH23" s="7">
        <v>95</v>
      </c>
      <c r="AI23" s="7">
        <v>92</v>
      </c>
      <c r="AJ23" s="1">
        <f t="shared" si="2"/>
        <v>92.2727272727273</v>
      </c>
      <c r="AK23" s="1">
        <f t="shared" si="3"/>
        <v>9.5</v>
      </c>
    </row>
    <row r="24" s="1" customFormat="1" ht="12.9" customHeight="1" spans="1:37">
      <c r="A24" s="6">
        <v>291</v>
      </c>
      <c r="B24" s="7" t="s">
        <v>29</v>
      </c>
      <c r="C24" s="7" t="s">
        <v>30</v>
      </c>
      <c r="D24" s="7">
        <v>21219130106</v>
      </c>
      <c r="E24" s="7" t="s">
        <v>52</v>
      </c>
      <c r="F24" s="7" t="s">
        <v>47</v>
      </c>
      <c r="G24" s="7">
        <v>10</v>
      </c>
      <c r="H24" s="7">
        <v>628</v>
      </c>
      <c r="I24" s="7">
        <v>6</v>
      </c>
      <c r="J24" s="7">
        <v>90</v>
      </c>
      <c r="K24" s="7">
        <v>96</v>
      </c>
      <c r="L24" s="7">
        <v>91</v>
      </c>
      <c r="M24" s="7">
        <v>93</v>
      </c>
      <c r="N24" s="7">
        <v>92</v>
      </c>
      <c r="O24" s="7">
        <v>89</v>
      </c>
      <c r="P24" s="7">
        <v>90</v>
      </c>
      <c r="Q24" s="7">
        <v>90</v>
      </c>
      <c r="R24" s="7">
        <v>89</v>
      </c>
      <c r="S24" s="7">
        <v>92</v>
      </c>
      <c r="U24" s="7">
        <v>93</v>
      </c>
      <c r="V24" s="24" t="s">
        <v>51</v>
      </c>
      <c r="W24" s="25">
        <v>95</v>
      </c>
      <c r="X24" s="26">
        <v>90</v>
      </c>
      <c r="Y24" s="26" t="s">
        <v>33</v>
      </c>
      <c r="Z24" s="7">
        <v>95</v>
      </c>
      <c r="AA24" s="25">
        <v>94</v>
      </c>
      <c r="AB24" s="7">
        <v>95</v>
      </c>
      <c r="AC24" s="26" t="s">
        <v>33</v>
      </c>
      <c r="AD24" s="25">
        <v>96</v>
      </c>
      <c r="AE24" s="7">
        <v>93</v>
      </c>
      <c r="AF24" s="7">
        <v>96</v>
      </c>
      <c r="AG24" s="7">
        <v>91</v>
      </c>
      <c r="AH24" s="7">
        <v>95</v>
      </c>
      <c r="AI24" s="7">
        <v>92</v>
      </c>
      <c r="AJ24" s="1">
        <f t="shared" si="2"/>
        <v>92.5909090909091</v>
      </c>
      <c r="AK24" s="1">
        <f t="shared" si="3"/>
        <v>9.5</v>
      </c>
    </row>
    <row r="25" s="1" customFormat="1" ht="12.9" customHeight="1" spans="1:37">
      <c r="A25" s="6">
        <v>292</v>
      </c>
      <c r="B25" s="7" t="s">
        <v>29</v>
      </c>
      <c r="C25" s="7" t="s">
        <v>30</v>
      </c>
      <c r="D25" s="7">
        <v>21219110232</v>
      </c>
      <c r="E25" s="7" t="s">
        <v>53</v>
      </c>
      <c r="F25" s="7" t="s">
        <v>47</v>
      </c>
      <c r="G25" s="7">
        <v>10</v>
      </c>
      <c r="H25" s="7">
        <v>629</v>
      </c>
      <c r="I25" s="7">
        <v>1</v>
      </c>
      <c r="J25" s="7">
        <v>90</v>
      </c>
      <c r="K25" s="7">
        <v>87</v>
      </c>
      <c r="L25" s="7">
        <v>92</v>
      </c>
      <c r="M25" s="7">
        <v>92</v>
      </c>
      <c r="N25" s="7">
        <v>96</v>
      </c>
      <c r="O25" s="7">
        <v>94</v>
      </c>
      <c r="P25" s="7">
        <v>90</v>
      </c>
      <c r="Q25" s="7">
        <v>94</v>
      </c>
      <c r="R25" s="7">
        <v>94</v>
      </c>
      <c r="S25" s="7">
        <v>89</v>
      </c>
      <c r="U25" s="7">
        <v>94</v>
      </c>
      <c r="V25" s="24" t="s">
        <v>48</v>
      </c>
      <c r="W25" s="25">
        <v>96</v>
      </c>
      <c r="X25" s="26">
        <v>91</v>
      </c>
      <c r="Y25" s="26" t="s">
        <v>33</v>
      </c>
      <c r="Z25" s="7">
        <v>96</v>
      </c>
      <c r="AA25" s="25">
        <v>95</v>
      </c>
      <c r="AB25" s="7">
        <v>95</v>
      </c>
      <c r="AC25" s="26" t="s">
        <v>33</v>
      </c>
      <c r="AD25" s="25">
        <v>96</v>
      </c>
      <c r="AE25" s="7">
        <v>94</v>
      </c>
      <c r="AF25" s="7">
        <v>96</v>
      </c>
      <c r="AG25" s="7">
        <v>93</v>
      </c>
      <c r="AH25" s="7">
        <v>95</v>
      </c>
      <c r="AI25" s="7">
        <v>96</v>
      </c>
      <c r="AJ25" s="1">
        <f t="shared" si="2"/>
        <v>93.4090909090909</v>
      </c>
      <c r="AK25" s="1">
        <f t="shared" si="3"/>
        <v>9.5</v>
      </c>
    </row>
    <row r="26" s="1" customFormat="1" ht="12.9" customHeight="1" spans="1:37">
      <c r="A26" s="6">
        <v>293</v>
      </c>
      <c r="B26" s="7" t="s">
        <v>29</v>
      </c>
      <c r="C26" s="7" t="s">
        <v>30</v>
      </c>
      <c r="D26" s="7">
        <v>21219110235</v>
      </c>
      <c r="E26" s="7" t="s">
        <v>54</v>
      </c>
      <c r="F26" s="7" t="s">
        <v>47</v>
      </c>
      <c r="G26" s="7">
        <v>10</v>
      </c>
      <c r="H26" s="7">
        <v>629</v>
      </c>
      <c r="I26" s="7">
        <v>2</v>
      </c>
      <c r="J26" s="7">
        <v>86</v>
      </c>
      <c r="K26" s="7">
        <v>87</v>
      </c>
      <c r="L26" s="7">
        <v>92</v>
      </c>
      <c r="M26" s="7">
        <v>95</v>
      </c>
      <c r="N26" s="7">
        <v>96</v>
      </c>
      <c r="O26" s="7">
        <v>94</v>
      </c>
      <c r="P26" s="7">
        <v>90</v>
      </c>
      <c r="Q26" s="7">
        <v>94</v>
      </c>
      <c r="R26" s="7">
        <v>94</v>
      </c>
      <c r="S26" s="7">
        <v>89</v>
      </c>
      <c r="U26" s="7">
        <v>94</v>
      </c>
      <c r="V26" s="24" t="s">
        <v>48</v>
      </c>
      <c r="W26" s="25">
        <v>96</v>
      </c>
      <c r="X26" s="26">
        <v>91</v>
      </c>
      <c r="Y26" s="26" t="s">
        <v>33</v>
      </c>
      <c r="Z26" s="7">
        <v>96</v>
      </c>
      <c r="AA26" s="25">
        <v>95</v>
      </c>
      <c r="AB26" s="7">
        <v>95</v>
      </c>
      <c r="AC26" s="26" t="s">
        <v>33</v>
      </c>
      <c r="AD26" s="25">
        <v>96</v>
      </c>
      <c r="AE26" s="7">
        <v>94</v>
      </c>
      <c r="AF26" s="7">
        <v>96</v>
      </c>
      <c r="AG26" s="7">
        <v>93</v>
      </c>
      <c r="AH26" s="7">
        <v>95</v>
      </c>
      <c r="AI26" s="7">
        <v>96</v>
      </c>
      <c r="AJ26" s="1">
        <f t="shared" si="2"/>
        <v>93.3636363636364</v>
      </c>
      <c r="AK26" s="1">
        <f t="shared" si="3"/>
        <v>9.5</v>
      </c>
    </row>
    <row r="27" s="1" customFormat="1" ht="12.9" customHeight="1" spans="1:37">
      <c r="A27" s="6">
        <v>294</v>
      </c>
      <c r="B27" s="7" t="s">
        <v>29</v>
      </c>
      <c r="C27" s="7" t="s">
        <v>30</v>
      </c>
      <c r="D27" s="7">
        <v>21219101424</v>
      </c>
      <c r="E27" s="7" t="s">
        <v>55</v>
      </c>
      <c r="F27" s="7" t="s">
        <v>47</v>
      </c>
      <c r="G27" s="7">
        <v>10</v>
      </c>
      <c r="H27" s="7">
        <v>629</v>
      </c>
      <c r="I27" s="7">
        <v>3</v>
      </c>
      <c r="J27" s="7">
        <v>82</v>
      </c>
      <c r="K27" s="7">
        <v>87</v>
      </c>
      <c r="L27" s="7">
        <v>92</v>
      </c>
      <c r="M27" s="7">
        <v>92</v>
      </c>
      <c r="N27" s="7">
        <v>97</v>
      </c>
      <c r="O27" s="7">
        <v>92</v>
      </c>
      <c r="P27" s="7">
        <v>91</v>
      </c>
      <c r="Q27" s="7">
        <v>90</v>
      </c>
      <c r="R27" s="7">
        <v>94</v>
      </c>
      <c r="S27" s="7">
        <v>88</v>
      </c>
      <c r="U27" s="7">
        <v>94</v>
      </c>
      <c r="V27" s="24" t="s">
        <v>48</v>
      </c>
      <c r="W27" s="25">
        <v>96</v>
      </c>
      <c r="X27" s="26">
        <v>91</v>
      </c>
      <c r="Y27" s="26" t="s">
        <v>33</v>
      </c>
      <c r="Z27" s="7">
        <v>96</v>
      </c>
      <c r="AA27" s="25">
        <v>95</v>
      </c>
      <c r="AB27" s="7">
        <v>95</v>
      </c>
      <c r="AC27" s="26" t="s">
        <v>33</v>
      </c>
      <c r="AD27" s="25">
        <v>96</v>
      </c>
      <c r="AE27" s="7">
        <v>94</v>
      </c>
      <c r="AF27" s="7">
        <v>96</v>
      </c>
      <c r="AG27" s="7">
        <v>93</v>
      </c>
      <c r="AH27" s="7">
        <v>95</v>
      </c>
      <c r="AI27" s="7">
        <v>96</v>
      </c>
      <c r="AJ27" s="1">
        <f t="shared" si="2"/>
        <v>92.8181818181818</v>
      </c>
      <c r="AK27" s="1">
        <f t="shared" si="3"/>
        <v>9.5</v>
      </c>
    </row>
    <row r="28" s="1" customFormat="1" ht="12.9" customHeight="1" spans="1:37">
      <c r="A28" s="6">
        <v>295</v>
      </c>
      <c r="B28" s="7" t="s">
        <v>29</v>
      </c>
      <c r="C28" s="7" t="s">
        <v>30</v>
      </c>
      <c r="D28" s="7">
        <v>21219130109</v>
      </c>
      <c r="E28" s="7" t="s">
        <v>56</v>
      </c>
      <c r="F28" s="7" t="s">
        <v>47</v>
      </c>
      <c r="G28" s="7">
        <v>10</v>
      </c>
      <c r="H28" s="7">
        <v>629</v>
      </c>
      <c r="I28" s="7">
        <v>4</v>
      </c>
      <c r="J28" s="7">
        <v>80</v>
      </c>
      <c r="K28" s="7">
        <v>80</v>
      </c>
      <c r="L28" s="7">
        <v>92</v>
      </c>
      <c r="M28" s="7">
        <v>92</v>
      </c>
      <c r="N28" s="7">
        <v>96</v>
      </c>
      <c r="O28" s="7">
        <v>91</v>
      </c>
      <c r="P28" s="7">
        <v>90</v>
      </c>
      <c r="Q28" s="7">
        <v>94</v>
      </c>
      <c r="R28" s="7">
        <v>92</v>
      </c>
      <c r="S28" s="7">
        <v>87</v>
      </c>
      <c r="U28" s="7">
        <v>94</v>
      </c>
      <c r="V28" s="24" t="s">
        <v>48</v>
      </c>
      <c r="W28" s="25">
        <v>96</v>
      </c>
      <c r="X28" s="26">
        <v>91</v>
      </c>
      <c r="Y28" s="26" t="s">
        <v>33</v>
      </c>
      <c r="Z28" s="7">
        <v>96</v>
      </c>
      <c r="AA28" s="25">
        <v>95</v>
      </c>
      <c r="AB28" s="7">
        <v>95</v>
      </c>
      <c r="AC28" s="26" t="s">
        <v>33</v>
      </c>
      <c r="AD28" s="25">
        <v>94</v>
      </c>
      <c r="AE28" s="7">
        <v>94</v>
      </c>
      <c r="AF28" s="7">
        <v>96</v>
      </c>
      <c r="AG28" s="7">
        <v>93</v>
      </c>
      <c r="AH28" s="7">
        <v>95</v>
      </c>
      <c r="AI28" s="7">
        <v>96</v>
      </c>
      <c r="AJ28" s="1">
        <f t="shared" si="2"/>
        <v>92.2272727272727</v>
      </c>
      <c r="AK28" s="1">
        <f t="shared" si="3"/>
        <v>9.5</v>
      </c>
    </row>
    <row r="29" s="1" customFormat="1" ht="12.9" customHeight="1" spans="1:37">
      <c r="A29" s="6">
        <v>296</v>
      </c>
      <c r="B29" s="7" t="s">
        <v>29</v>
      </c>
      <c r="C29" s="7" t="s">
        <v>30</v>
      </c>
      <c r="D29" s="7">
        <v>21219130113</v>
      </c>
      <c r="E29" s="7" t="s">
        <v>57</v>
      </c>
      <c r="F29" s="7" t="s">
        <v>47</v>
      </c>
      <c r="G29" s="7">
        <v>10</v>
      </c>
      <c r="H29" s="7">
        <v>629</v>
      </c>
      <c r="I29" s="7">
        <v>5</v>
      </c>
      <c r="J29" s="7">
        <v>83</v>
      </c>
      <c r="K29" s="7">
        <v>87</v>
      </c>
      <c r="L29" s="7">
        <v>92</v>
      </c>
      <c r="M29" s="7">
        <v>94</v>
      </c>
      <c r="N29" s="7">
        <v>96</v>
      </c>
      <c r="O29" s="7">
        <v>93</v>
      </c>
      <c r="P29" s="7">
        <v>90</v>
      </c>
      <c r="Q29" s="7">
        <v>94</v>
      </c>
      <c r="R29" s="7">
        <v>94</v>
      </c>
      <c r="S29" s="7">
        <v>88</v>
      </c>
      <c r="U29" s="7">
        <v>94</v>
      </c>
      <c r="V29" s="24" t="s">
        <v>48</v>
      </c>
      <c r="W29" s="25">
        <v>96</v>
      </c>
      <c r="X29" s="26">
        <v>92</v>
      </c>
      <c r="Y29" s="26" t="s">
        <v>33</v>
      </c>
      <c r="Z29" s="7">
        <v>96</v>
      </c>
      <c r="AA29" s="25">
        <v>95</v>
      </c>
      <c r="AB29" s="7">
        <v>95</v>
      </c>
      <c r="AC29" s="26" t="s">
        <v>33</v>
      </c>
      <c r="AD29" s="25">
        <v>94</v>
      </c>
      <c r="AE29" s="7">
        <v>94</v>
      </c>
      <c r="AF29" s="7">
        <v>96</v>
      </c>
      <c r="AG29" s="7">
        <v>93</v>
      </c>
      <c r="AH29" s="7">
        <v>95</v>
      </c>
      <c r="AI29" s="7">
        <v>96</v>
      </c>
      <c r="AJ29" s="1">
        <f t="shared" si="2"/>
        <v>93.0454545454545</v>
      </c>
      <c r="AK29" s="1">
        <f t="shared" si="3"/>
        <v>9.5</v>
      </c>
    </row>
    <row r="30" s="1" customFormat="1" ht="12.9" customHeight="1" spans="1:37">
      <c r="A30" s="6">
        <v>297</v>
      </c>
      <c r="B30" s="7" t="s">
        <v>29</v>
      </c>
      <c r="C30" s="7" t="s">
        <v>30</v>
      </c>
      <c r="D30" s="7">
        <v>21219129117</v>
      </c>
      <c r="E30" s="7" t="s">
        <v>58</v>
      </c>
      <c r="F30" s="7" t="s">
        <v>47</v>
      </c>
      <c r="G30" s="7">
        <v>10</v>
      </c>
      <c r="H30" s="7">
        <v>629</v>
      </c>
      <c r="I30" s="7">
        <v>6</v>
      </c>
      <c r="J30" s="7">
        <v>84</v>
      </c>
      <c r="K30" s="7">
        <v>87</v>
      </c>
      <c r="L30" s="7">
        <v>92</v>
      </c>
      <c r="M30" s="7">
        <v>92</v>
      </c>
      <c r="N30" s="7">
        <v>89</v>
      </c>
      <c r="O30" s="7">
        <v>89</v>
      </c>
      <c r="P30" s="7">
        <v>90</v>
      </c>
      <c r="Q30" s="7">
        <v>90</v>
      </c>
      <c r="R30" s="7">
        <v>92</v>
      </c>
      <c r="S30" s="7">
        <v>86</v>
      </c>
      <c r="U30" s="7">
        <v>94</v>
      </c>
      <c r="V30" s="24" t="s">
        <v>51</v>
      </c>
      <c r="W30" s="25">
        <v>96</v>
      </c>
      <c r="X30" s="26">
        <v>91</v>
      </c>
      <c r="Y30" s="26" t="s">
        <v>33</v>
      </c>
      <c r="Z30" s="7">
        <v>96</v>
      </c>
      <c r="AA30" s="25">
        <v>95</v>
      </c>
      <c r="AB30" s="7">
        <v>91</v>
      </c>
      <c r="AC30" s="26" t="s">
        <v>33</v>
      </c>
      <c r="AD30" s="25">
        <v>94</v>
      </c>
      <c r="AE30" s="7">
        <v>91</v>
      </c>
      <c r="AF30" s="7">
        <v>96</v>
      </c>
      <c r="AG30" s="7">
        <v>88</v>
      </c>
      <c r="AH30" s="7">
        <v>95</v>
      </c>
      <c r="AI30" s="7">
        <v>96</v>
      </c>
      <c r="AJ30" s="1">
        <f t="shared" si="2"/>
        <v>91.5454545454545</v>
      </c>
      <c r="AK30" s="1">
        <f t="shared" si="3"/>
        <v>9.5</v>
      </c>
    </row>
    <row r="31" s="1" customFormat="1" ht="12.9" customHeight="1" spans="1:61">
      <c r="A31" s="6">
        <v>298</v>
      </c>
      <c r="B31" s="7" t="s">
        <v>29</v>
      </c>
      <c r="C31" s="7" t="s">
        <v>30</v>
      </c>
      <c r="D31" s="7">
        <v>21219130125</v>
      </c>
      <c r="E31" s="7" t="s">
        <v>59</v>
      </c>
      <c r="F31" s="7" t="s">
        <v>47</v>
      </c>
      <c r="G31" s="7">
        <v>10</v>
      </c>
      <c r="H31" s="7">
        <v>630</v>
      </c>
      <c r="I31" s="7">
        <v>1</v>
      </c>
      <c r="J31" s="7">
        <v>96</v>
      </c>
      <c r="K31" s="7">
        <v>97</v>
      </c>
      <c r="L31" s="7">
        <v>84</v>
      </c>
      <c r="M31" s="7">
        <v>96</v>
      </c>
      <c r="N31" s="7">
        <v>97</v>
      </c>
      <c r="O31" s="7">
        <v>98</v>
      </c>
      <c r="P31" s="7">
        <v>94</v>
      </c>
      <c r="Q31" s="7">
        <v>95</v>
      </c>
      <c r="R31" s="7">
        <v>93</v>
      </c>
      <c r="S31" s="7">
        <v>96</v>
      </c>
      <c r="U31" s="7">
        <v>94</v>
      </c>
      <c r="V31" s="24" t="s">
        <v>48</v>
      </c>
      <c r="W31" s="25">
        <v>97</v>
      </c>
      <c r="X31" s="26">
        <v>94</v>
      </c>
      <c r="Y31" s="26" t="s">
        <v>33</v>
      </c>
      <c r="Z31" s="7">
        <v>96</v>
      </c>
      <c r="AA31" s="25">
        <v>96</v>
      </c>
      <c r="AB31" s="7">
        <v>97</v>
      </c>
      <c r="AC31" s="26" t="s">
        <v>33</v>
      </c>
      <c r="AD31" s="25">
        <v>96</v>
      </c>
      <c r="AE31" s="7">
        <v>95</v>
      </c>
      <c r="AF31" s="7">
        <v>97</v>
      </c>
      <c r="AG31" s="7">
        <v>95</v>
      </c>
      <c r="AH31" s="7">
        <v>95</v>
      </c>
      <c r="AI31" s="7">
        <v>96</v>
      </c>
      <c r="AJ31" s="1">
        <f t="shared" si="2"/>
        <v>95.1818181818182</v>
      </c>
      <c r="AK31" s="1">
        <f t="shared" si="3"/>
        <v>10</v>
      </c>
      <c r="AY31"/>
      <c r="AZ31"/>
      <c r="BA31"/>
      <c r="BB31"/>
      <c r="BC31"/>
      <c r="BD31"/>
      <c r="BE31"/>
      <c r="BF31"/>
      <c r="BG31"/>
      <c r="BH31"/>
      <c r="BI31"/>
    </row>
    <row r="32" spans="1:37">
      <c r="A32" s="6">
        <v>299</v>
      </c>
      <c r="B32" s="7" t="s">
        <v>29</v>
      </c>
      <c r="C32" s="7" t="s">
        <v>30</v>
      </c>
      <c r="D32" s="7">
        <v>21219130126</v>
      </c>
      <c r="E32" s="7" t="s">
        <v>60</v>
      </c>
      <c r="F32" s="7" t="s">
        <v>47</v>
      </c>
      <c r="G32" s="7">
        <v>10</v>
      </c>
      <c r="H32" s="7">
        <v>630</v>
      </c>
      <c r="I32" s="7">
        <v>2</v>
      </c>
      <c r="J32" s="7">
        <v>88</v>
      </c>
      <c r="K32" s="7">
        <v>97</v>
      </c>
      <c r="L32" s="7">
        <v>84</v>
      </c>
      <c r="M32" s="7">
        <v>91</v>
      </c>
      <c r="N32" s="7">
        <v>98</v>
      </c>
      <c r="O32" s="7">
        <v>98</v>
      </c>
      <c r="P32" s="7">
        <v>94</v>
      </c>
      <c r="Q32" s="7">
        <v>95</v>
      </c>
      <c r="R32" s="7">
        <v>91</v>
      </c>
      <c r="S32" s="7">
        <v>96</v>
      </c>
      <c r="U32" s="7">
        <v>94</v>
      </c>
      <c r="V32" s="24" t="s">
        <v>48</v>
      </c>
      <c r="W32" s="25">
        <v>97</v>
      </c>
      <c r="X32" s="26">
        <v>94</v>
      </c>
      <c r="Y32" s="26" t="s">
        <v>33</v>
      </c>
      <c r="Z32" s="7">
        <v>96</v>
      </c>
      <c r="AA32" s="25">
        <v>96</v>
      </c>
      <c r="AB32" s="7">
        <v>97</v>
      </c>
      <c r="AC32" s="26" t="s">
        <v>33</v>
      </c>
      <c r="AD32" s="25">
        <v>96</v>
      </c>
      <c r="AE32" s="7">
        <v>95</v>
      </c>
      <c r="AF32" s="7">
        <v>97</v>
      </c>
      <c r="AG32" s="7">
        <v>95</v>
      </c>
      <c r="AH32" s="7">
        <v>95</v>
      </c>
      <c r="AI32" s="7">
        <v>96</v>
      </c>
      <c r="AJ32" s="1">
        <f t="shared" si="2"/>
        <v>94.5454545454545</v>
      </c>
      <c r="AK32" s="1">
        <f t="shared" si="3"/>
        <v>9.5</v>
      </c>
    </row>
    <row r="33" spans="1:37">
      <c r="A33" s="6">
        <v>300</v>
      </c>
      <c r="B33" s="7" t="s">
        <v>29</v>
      </c>
      <c r="C33" s="7" t="s">
        <v>30</v>
      </c>
      <c r="D33" s="7">
        <v>21219130128</v>
      </c>
      <c r="E33" s="7" t="s">
        <v>61</v>
      </c>
      <c r="F33" s="7" t="s">
        <v>47</v>
      </c>
      <c r="G33" s="7">
        <v>10</v>
      </c>
      <c r="H33" s="7">
        <v>630</v>
      </c>
      <c r="I33" s="7">
        <v>3</v>
      </c>
      <c r="J33" s="7">
        <v>96</v>
      </c>
      <c r="K33" s="7">
        <v>98</v>
      </c>
      <c r="L33" s="7">
        <v>84</v>
      </c>
      <c r="M33" s="7">
        <v>96</v>
      </c>
      <c r="N33" s="7">
        <v>96</v>
      </c>
      <c r="O33" s="7">
        <v>98</v>
      </c>
      <c r="P33" s="7">
        <v>94</v>
      </c>
      <c r="Q33" s="7">
        <v>95</v>
      </c>
      <c r="R33" s="7">
        <v>93</v>
      </c>
      <c r="S33" s="7">
        <v>96</v>
      </c>
      <c r="U33" s="7">
        <v>92</v>
      </c>
      <c r="V33" s="24" t="s">
        <v>48</v>
      </c>
      <c r="W33" s="25">
        <v>97</v>
      </c>
      <c r="X33" s="26">
        <v>94</v>
      </c>
      <c r="Y33" s="26" t="s">
        <v>33</v>
      </c>
      <c r="Z33" s="7">
        <v>96</v>
      </c>
      <c r="AA33" s="25">
        <v>96</v>
      </c>
      <c r="AB33" s="7">
        <v>97</v>
      </c>
      <c r="AC33" s="26" t="s">
        <v>33</v>
      </c>
      <c r="AD33" s="25">
        <v>96</v>
      </c>
      <c r="AE33" s="7">
        <v>95</v>
      </c>
      <c r="AF33" s="7">
        <v>97</v>
      </c>
      <c r="AG33" s="7">
        <v>95</v>
      </c>
      <c r="AH33" s="7">
        <v>95</v>
      </c>
      <c r="AI33" s="7">
        <v>96</v>
      </c>
      <c r="AJ33" s="1">
        <f t="shared" si="2"/>
        <v>95.0909090909091</v>
      </c>
      <c r="AK33" s="1">
        <f t="shared" si="3"/>
        <v>10</v>
      </c>
    </row>
    <row r="34" spans="1:37">
      <c r="A34" s="6">
        <v>301</v>
      </c>
      <c r="B34" s="7" t="s">
        <v>29</v>
      </c>
      <c r="C34" s="7" t="s">
        <v>30</v>
      </c>
      <c r="D34" s="7">
        <v>21219130129</v>
      </c>
      <c r="E34" s="7" t="s">
        <v>62</v>
      </c>
      <c r="F34" s="7" t="s">
        <v>47</v>
      </c>
      <c r="G34" s="7">
        <v>10</v>
      </c>
      <c r="H34" s="7">
        <v>630</v>
      </c>
      <c r="I34" s="7">
        <v>4</v>
      </c>
      <c r="J34" s="7">
        <v>96</v>
      </c>
      <c r="K34" s="7">
        <v>97</v>
      </c>
      <c r="L34" s="7">
        <v>84</v>
      </c>
      <c r="M34" s="7">
        <v>96</v>
      </c>
      <c r="N34" s="7">
        <v>94</v>
      </c>
      <c r="O34" s="7">
        <v>98</v>
      </c>
      <c r="P34" s="7">
        <v>94</v>
      </c>
      <c r="Q34" s="7">
        <v>95</v>
      </c>
      <c r="R34" s="7">
        <v>93</v>
      </c>
      <c r="S34" s="7">
        <v>96</v>
      </c>
      <c r="U34" s="7">
        <v>92</v>
      </c>
      <c r="V34" s="24" t="s">
        <v>48</v>
      </c>
      <c r="W34" s="25">
        <v>97</v>
      </c>
      <c r="X34" s="26">
        <v>96</v>
      </c>
      <c r="Y34" s="26" t="s">
        <v>33</v>
      </c>
      <c r="Z34" s="7">
        <v>96</v>
      </c>
      <c r="AA34" s="25">
        <v>96</v>
      </c>
      <c r="AB34" s="7">
        <v>97</v>
      </c>
      <c r="AC34" s="26" t="s">
        <v>33</v>
      </c>
      <c r="AD34" s="25">
        <v>96</v>
      </c>
      <c r="AE34" s="7">
        <v>95</v>
      </c>
      <c r="AF34" s="7">
        <v>97</v>
      </c>
      <c r="AG34" s="7">
        <v>95</v>
      </c>
      <c r="AH34" s="7">
        <v>95</v>
      </c>
      <c r="AI34" s="7">
        <v>96</v>
      </c>
      <c r="AJ34" s="1">
        <f t="shared" si="2"/>
        <v>95.0454545454545</v>
      </c>
      <c r="AK34" s="1">
        <f t="shared" si="3"/>
        <v>10</v>
      </c>
    </row>
    <row r="35" spans="1:37">
      <c r="A35" s="6">
        <v>302</v>
      </c>
      <c r="B35" s="7" t="s">
        <v>29</v>
      </c>
      <c r="C35" s="7" t="s">
        <v>30</v>
      </c>
      <c r="D35" s="7">
        <v>21219130130</v>
      </c>
      <c r="E35" s="7" t="s">
        <v>63</v>
      </c>
      <c r="F35" s="7" t="s">
        <v>47</v>
      </c>
      <c r="G35" s="7">
        <v>10</v>
      </c>
      <c r="H35" s="7">
        <v>630</v>
      </c>
      <c r="I35" s="7">
        <v>5</v>
      </c>
      <c r="J35" s="7">
        <v>94</v>
      </c>
      <c r="K35" s="7">
        <v>97</v>
      </c>
      <c r="L35" s="7">
        <v>89</v>
      </c>
      <c r="M35" s="7">
        <v>96</v>
      </c>
      <c r="N35" s="7">
        <v>94</v>
      </c>
      <c r="O35" s="7">
        <v>97</v>
      </c>
      <c r="P35" s="7">
        <v>94</v>
      </c>
      <c r="Q35" s="7">
        <v>95</v>
      </c>
      <c r="R35" s="7">
        <v>93</v>
      </c>
      <c r="S35" s="7">
        <v>96</v>
      </c>
      <c r="U35" s="7">
        <v>92</v>
      </c>
      <c r="V35" s="24" t="s">
        <v>48</v>
      </c>
      <c r="W35" s="25">
        <v>97</v>
      </c>
      <c r="X35" s="26">
        <v>94</v>
      </c>
      <c r="Y35" s="26" t="s">
        <v>33</v>
      </c>
      <c r="Z35" s="7">
        <v>96</v>
      </c>
      <c r="AA35" s="25">
        <v>96</v>
      </c>
      <c r="AB35" s="7">
        <v>97</v>
      </c>
      <c r="AC35" s="26" t="s">
        <v>33</v>
      </c>
      <c r="AD35" s="25">
        <v>96</v>
      </c>
      <c r="AE35" s="7">
        <v>95</v>
      </c>
      <c r="AF35" s="7">
        <v>97</v>
      </c>
      <c r="AG35" s="7">
        <v>95</v>
      </c>
      <c r="AH35" s="7">
        <v>95</v>
      </c>
      <c r="AI35" s="7">
        <v>96</v>
      </c>
      <c r="AJ35" s="1">
        <f t="shared" ref="AJ35:AJ41" si="4">AVERAGE(J35:AI35)</f>
        <v>95.0454545454545</v>
      </c>
      <c r="AK35" s="1">
        <f t="shared" ref="AK35:AK41" si="5">CEILING(AJ35*0.1,0.5)</f>
        <v>10</v>
      </c>
    </row>
    <row r="36" spans="1:37">
      <c r="A36" s="6">
        <v>304</v>
      </c>
      <c r="B36" s="7" t="s">
        <v>29</v>
      </c>
      <c r="C36" s="7" t="s">
        <v>30</v>
      </c>
      <c r="D36" s="7">
        <v>21219130116</v>
      </c>
      <c r="E36" s="7" t="s">
        <v>64</v>
      </c>
      <c r="F36" s="7" t="s">
        <v>47</v>
      </c>
      <c r="G36" s="7">
        <v>10</v>
      </c>
      <c r="H36" s="7">
        <v>631</v>
      </c>
      <c r="I36" s="7">
        <v>1</v>
      </c>
      <c r="J36" s="7">
        <v>96</v>
      </c>
      <c r="K36" s="7">
        <v>93</v>
      </c>
      <c r="L36" s="7">
        <v>93</v>
      </c>
      <c r="M36" s="7">
        <v>95</v>
      </c>
      <c r="N36" s="7">
        <v>97</v>
      </c>
      <c r="O36" s="7">
        <v>94</v>
      </c>
      <c r="P36" s="7">
        <v>90</v>
      </c>
      <c r="Q36" s="7">
        <v>95</v>
      </c>
      <c r="R36" s="7">
        <v>93</v>
      </c>
      <c r="S36" s="7">
        <v>89</v>
      </c>
      <c r="U36" s="7">
        <v>96</v>
      </c>
      <c r="V36" s="24" t="s">
        <v>48</v>
      </c>
      <c r="W36" s="25">
        <v>97</v>
      </c>
      <c r="X36" s="26">
        <v>92</v>
      </c>
      <c r="Y36" s="26" t="s">
        <v>33</v>
      </c>
      <c r="Z36" s="7">
        <v>96</v>
      </c>
      <c r="AA36" s="25">
        <v>96</v>
      </c>
      <c r="AB36" s="7">
        <v>96</v>
      </c>
      <c r="AC36" s="26" t="s">
        <v>33</v>
      </c>
      <c r="AD36" s="25">
        <v>96</v>
      </c>
      <c r="AE36" s="7">
        <v>94</v>
      </c>
      <c r="AF36" s="7">
        <v>97</v>
      </c>
      <c r="AG36" s="7">
        <v>92</v>
      </c>
      <c r="AH36" s="7">
        <v>93</v>
      </c>
      <c r="AI36" s="7">
        <v>93</v>
      </c>
      <c r="AJ36" s="1">
        <f t="shared" si="4"/>
        <v>94.2272727272727</v>
      </c>
      <c r="AK36" s="1">
        <f t="shared" si="5"/>
        <v>9.5</v>
      </c>
    </row>
    <row r="37" spans="1:37">
      <c r="A37" s="6">
        <v>305</v>
      </c>
      <c r="B37" s="7" t="s">
        <v>29</v>
      </c>
      <c r="C37" s="7" t="s">
        <v>30</v>
      </c>
      <c r="D37" s="7">
        <v>21219130119</v>
      </c>
      <c r="E37" s="7" t="s">
        <v>65</v>
      </c>
      <c r="F37" s="7" t="s">
        <v>47</v>
      </c>
      <c r="G37" s="7">
        <v>10</v>
      </c>
      <c r="H37" s="7">
        <v>631</v>
      </c>
      <c r="I37" s="7">
        <v>2</v>
      </c>
      <c r="J37" s="7">
        <v>96</v>
      </c>
      <c r="K37" s="7">
        <v>93</v>
      </c>
      <c r="L37" s="7">
        <v>93</v>
      </c>
      <c r="M37" s="7">
        <v>95</v>
      </c>
      <c r="N37" s="7">
        <v>94</v>
      </c>
      <c r="O37" s="7">
        <v>94</v>
      </c>
      <c r="P37" s="7">
        <v>90</v>
      </c>
      <c r="Q37" s="7">
        <v>95</v>
      </c>
      <c r="R37" s="7">
        <v>93</v>
      </c>
      <c r="S37" s="7">
        <v>91</v>
      </c>
      <c r="U37" s="7">
        <v>96</v>
      </c>
      <c r="V37" s="24" t="s">
        <v>48</v>
      </c>
      <c r="W37" s="25">
        <v>97</v>
      </c>
      <c r="X37" s="26">
        <v>92</v>
      </c>
      <c r="Y37" s="26" t="s">
        <v>33</v>
      </c>
      <c r="Z37" s="7">
        <v>96</v>
      </c>
      <c r="AA37" s="25">
        <v>96</v>
      </c>
      <c r="AB37" s="7">
        <v>96</v>
      </c>
      <c r="AC37" s="26" t="s">
        <v>33</v>
      </c>
      <c r="AD37" s="25">
        <v>96</v>
      </c>
      <c r="AE37" s="7">
        <v>94</v>
      </c>
      <c r="AF37" s="7">
        <v>97</v>
      </c>
      <c r="AG37" s="7">
        <v>92</v>
      </c>
      <c r="AH37" s="7">
        <v>93</v>
      </c>
      <c r="AI37" s="7">
        <v>94</v>
      </c>
      <c r="AJ37" s="1">
        <f t="shared" si="4"/>
        <v>94.2272727272727</v>
      </c>
      <c r="AK37" s="1">
        <f t="shared" si="5"/>
        <v>9.5</v>
      </c>
    </row>
    <row r="38" spans="1:37">
      <c r="A38" s="6">
        <v>306</v>
      </c>
      <c r="B38" s="7" t="s">
        <v>29</v>
      </c>
      <c r="C38" s="7" t="s">
        <v>30</v>
      </c>
      <c r="D38" s="7">
        <v>21219130117</v>
      </c>
      <c r="E38" s="7" t="s">
        <v>66</v>
      </c>
      <c r="F38" s="7" t="s">
        <v>47</v>
      </c>
      <c r="G38" s="7">
        <v>10</v>
      </c>
      <c r="H38" s="7">
        <v>631</v>
      </c>
      <c r="I38" s="7">
        <v>3</v>
      </c>
      <c r="J38" s="7">
        <v>96</v>
      </c>
      <c r="K38" s="7">
        <v>93</v>
      </c>
      <c r="L38" s="7">
        <v>93</v>
      </c>
      <c r="M38" s="7">
        <v>95</v>
      </c>
      <c r="N38" s="7">
        <v>94</v>
      </c>
      <c r="O38" s="7">
        <v>94</v>
      </c>
      <c r="P38" s="7">
        <v>90</v>
      </c>
      <c r="Q38" s="7">
        <v>95</v>
      </c>
      <c r="R38" s="7">
        <v>93</v>
      </c>
      <c r="S38" s="7">
        <v>92</v>
      </c>
      <c r="U38" s="7">
        <v>96</v>
      </c>
      <c r="V38" s="24" t="s">
        <v>48</v>
      </c>
      <c r="W38" s="25">
        <v>97</v>
      </c>
      <c r="X38" s="26">
        <v>92</v>
      </c>
      <c r="Y38" s="26" t="s">
        <v>33</v>
      </c>
      <c r="Z38" s="7">
        <v>96</v>
      </c>
      <c r="AA38" s="25">
        <v>96</v>
      </c>
      <c r="AB38" s="7">
        <v>96</v>
      </c>
      <c r="AC38" s="26" t="s">
        <v>33</v>
      </c>
      <c r="AD38" s="25">
        <v>96</v>
      </c>
      <c r="AE38" s="7">
        <v>94</v>
      </c>
      <c r="AF38" s="7">
        <v>97</v>
      </c>
      <c r="AG38" s="7">
        <v>92</v>
      </c>
      <c r="AH38" s="7">
        <v>93</v>
      </c>
      <c r="AI38" s="7">
        <v>94</v>
      </c>
      <c r="AJ38" s="1">
        <f t="shared" si="4"/>
        <v>94.2727272727273</v>
      </c>
      <c r="AK38" s="1">
        <f t="shared" si="5"/>
        <v>9.5</v>
      </c>
    </row>
    <row r="39" spans="1:37">
      <c r="A39" s="6">
        <v>307</v>
      </c>
      <c r="B39" s="7" t="s">
        <v>29</v>
      </c>
      <c r="C39" s="7" t="s">
        <v>30</v>
      </c>
      <c r="D39" s="7">
        <v>21219130121</v>
      </c>
      <c r="E39" s="7" t="s">
        <v>67</v>
      </c>
      <c r="F39" s="7" t="s">
        <v>47</v>
      </c>
      <c r="G39" s="7">
        <v>10</v>
      </c>
      <c r="H39" s="7">
        <v>631</v>
      </c>
      <c r="I39" s="7">
        <v>4</v>
      </c>
      <c r="J39" s="7">
        <v>91</v>
      </c>
      <c r="K39" s="7">
        <v>93</v>
      </c>
      <c r="L39" s="7">
        <v>93</v>
      </c>
      <c r="M39" s="7">
        <v>95</v>
      </c>
      <c r="N39" s="7">
        <v>97</v>
      </c>
      <c r="O39" s="7">
        <v>94</v>
      </c>
      <c r="P39" s="7">
        <v>91</v>
      </c>
      <c r="Q39" s="7">
        <v>95</v>
      </c>
      <c r="R39" s="7">
        <v>93</v>
      </c>
      <c r="S39" s="7">
        <v>92</v>
      </c>
      <c r="U39" s="7">
        <v>96</v>
      </c>
      <c r="V39" s="24" t="s">
        <v>48</v>
      </c>
      <c r="W39" s="25">
        <v>97</v>
      </c>
      <c r="X39" s="26">
        <v>92</v>
      </c>
      <c r="Y39" s="26" t="s">
        <v>33</v>
      </c>
      <c r="Z39" s="7">
        <v>96</v>
      </c>
      <c r="AA39" s="25">
        <v>96</v>
      </c>
      <c r="AB39" s="7">
        <v>96</v>
      </c>
      <c r="AC39" s="26" t="s">
        <v>33</v>
      </c>
      <c r="AD39" s="25">
        <v>96</v>
      </c>
      <c r="AE39" s="7">
        <v>94</v>
      </c>
      <c r="AF39" s="7">
        <v>97</v>
      </c>
      <c r="AG39" s="7">
        <v>92</v>
      </c>
      <c r="AH39" s="7">
        <v>93</v>
      </c>
      <c r="AI39" s="7">
        <v>94</v>
      </c>
      <c r="AJ39" s="1">
        <f t="shared" si="4"/>
        <v>94.2272727272727</v>
      </c>
      <c r="AK39" s="1">
        <f t="shared" si="5"/>
        <v>9.5</v>
      </c>
    </row>
    <row r="40" spans="1:37">
      <c r="A40" s="6">
        <v>308</v>
      </c>
      <c r="B40" s="7" t="s">
        <v>29</v>
      </c>
      <c r="C40" s="7" t="s">
        <v>30</v>
      </c>
      <c r="D40" s="7">
        <v>21219130122</v>
      </c>
      <c r="E40" s="7" t="s">
        <v>68</v>
      </c>
      <c r="F40" s="7" t="s">
        <v>47</v>
      </c>
      <c r="G40" s="7">
        <v>10</v>
      </c>
      <c r="H40" s="7">
        <v>631</v>
      </c>
      <c r="I40" s="7">
        <v>5</v>
      </c>
      <c r="J40" s="7">
        <v>91</v>
      </c>
      <c r="K40" s="7">
        <v>93</v>
      </c>
      <c r="L40" s="7">
        <v>93</v>
      </c>
      <c r="M40" s="7">
        <v>95</v>
      </c>
      <c r="N40" s="7">
        <v>96</v>
      </c>
      <c r="O40" s="7">
        <v>94</v>
      </c>
      <c r="P40" s="7">
        <v>90</v>
      </c>
      <c r="Q40" s="7">
        <v>95</v>
      </c>
      <c r="R40" s="7">
        <v>93</v>
      </c>
      <c r="S40" s="7">
        <v>86</v>
      </c>
      <c r="U40" s="7">
        <v>96</v>
      </c>
      <c r="V40" s="24" t="s">
        <v>48</v>
      </c>
      <c r="W40" s="25">
        <v>97</v>
      </c>
      <c r="X40" s="26">
        <v>92</v>
      </c>
      <c r="Y40" s="26" t="s">
        <v>33</v>
      </c>
      <c r="Z40" s="7">
        <v>96</v>
      </c>
      <c r="AA40" s="25">
        <v>96</v>
      </c>
      <c r="AB40" s="7">
        <v>96</v>
      </c>
      <c r="AC40" s="26" t="s">
        <v>33</v>
      </c>
      <c r="AD40" s="25">
        <v>96</v>
      </c>
      <c r="AE40" s="7">
        <v>94</v>
      </c>
      <c r="AF40" s="7">
        <v>97</v>
      </c>
      <c r="AG40" s="7">
        <v>92</v>
      </c>
      <c r="AH40" s="7">
        <v>93</v>
      </c>
      <c r="AI40" s="7">
        <v>94</v>
      </c>
      <c r="AJ40" s="1">
        <f t="shared" si="4"/>
        <v>93.8636363636364</v>
      </c>
      <c r="AK40" s="1">
        <f t="shared" si="5"/>
        <v>9.5</v>
      </c>
    </row>
    <row r="41" spans="1:37">
      <c r="A41" s="6">
        <v>309</v>
      </c>
      <c r="B41" s="7" t="s">
        <v>29</v>
      </c>
      <c r="C41" s="7" t="s">
        <v>30</v>
      </c>
      <c r="D41" s="7">
        <v>21219130123</v>
      </c>
      <c r="E41" s="7" t="s">
        <v>69</v>
      </c>
      <c r="F41" s="7" t="s">
        <v>47</v>
      </c>
      <c r="G41" s="7">
        <v>10</v>
      </c>
      <c r="H41" s="7">
        <v>631</v>
      </c>
      <c r="I41" s="7">
        <v>6</v>
      </c>
      <c r="J41" s="7">
        <v>96</v>
      </c>
      <c r="K41" s="7">
        <v>90</v>
      </c>
      <c r="L41" s="7">
        <v>93</v>
      </c>
      <c r="M41" s="7">
        <v>95</v>
      </c>
      <c r="N41" s="7">
        <v>94</v>
      </c>
      <c r="O41" s="7">
        <v>94</v>
      </c>
      <c r="P41" s="7">
        <v>91</v>
      </c>
      <c r="Q41" s="7">
        <v>95</v>
      </c>
      <c r="R41" s="7">
        <v>93</v>
      </c>
      <c r="S41" s="7">
        <v>92</v>
      </c>
      <c r="U41" s="7">
        <v>95</v>
      </c>
      <c r="V41" s="24" t="s">
        <v>48</v>
      </c>
      <c r="W41" s="25">
        <v>97</v>
      </c>
      <c r="X41" s="26">
        <v>91</v>
      </c>
      <c r="Y41" s="26" t="s">
        <v>33</v>
      </c>
      <c r="Z41" s="7">
        <v>96</v>
      </c>
      <c r="AA41" s="25">
        <v>96</v>
      </c>
      <c r="AB41" s="7">
        <v>96</v>
      </c>
      <c r="AC41" s="26" t="s">
        <v>33</v>
      </c>
      <c r="AD41" s="25">
        <v>96</v>
      </c>
      <c r="AE41" s="7">
        <v>94</v>
      </c>
      <c r="AF41" s="7">
        <v>97</v>
      </c>
      <c r="AG41" s="7">
        <v>92</v>
      </c>
      <c r="AH41" s="7">
        <v>93</v>
      </c>
      <c r="AI41" s="7">
        <v>94</v>
      </c>
      <c r="AJ41" s="1">
        <f t="shared" si="4"/>
        <v>94.0909090909091</v>
      </c>
      <c r="AK41" s="1">
        <f t="shared" si="5"/>
        <v>9.5</v>
      </c>
    </row>
  </sheetData>
  <mergeCells count="6">
    <mergeCell ref="A1:O1"/>
    <mergeCell ref="J2:S2"/>
    <mergeCell ref="U2:AI2"/>
    <mergeCell ref="A18:O18"/>
    <mergeCell ref="J19:S19"/>
    <mergeCell ref="U19:AI19"/>
  </mergeCells>
  <conditionalFormatting sqref="E4">
    <cfRule type="duplicateValues" dxfId="0" priority="9"/>
    <cfRule type="duplicateValues" dxfId="0" priority="8"/>
    <cfRule type="duplicateValues" dxfId="0" priority="7"/>
  </conditionalFormatting>
  <conditionalFormatting sqref="E17">
    <cfRule type="duplicateValues" dxfId="0" priority="3"/>
    <cfRule type="duplicateValues" dxfId="0" priority="4"/>
  </conditionalFormatting>
  <conditionalFormatting sqref="E39">
    <cfRule type="duplicateValues" dxfId="0" priority="2"/>
  </conditionalFormatting>
  <conditionalFormatting sqref="E4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48DC268DFEC443B391F51D7867AD3F65_13</vt:lpwstr>
  </property>
  <property fmtid="{D5CDD505-2E9C-101B-9397-08002B2CF9AE}" pid="3" name="KSOProductBuildVer">
    <vt:lpwstr>2052-12.1.0.17857</vt:lpwstr>
  </property>
</Properties>
</file>