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308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<sst xmlns="http://schemas.openxmlformats.org/spreadsheetml/2006/main" count="201" uniqueCount="58">
  <si>
    <t>温州理工学院数智学院2022级寝室检查表</t>
  </si>
  <si>
    <t>2023-2024学年第一学期</t>
  </si>
  <si>
    <t>2023-2024学年第二学期</t>
  </si>
  <si>
    <t>序号</t>
  </si>
  <si>
    <t>辅导员</t>
  </si>
  <si>
    <t>班级</t>
  </si>
  <si>
    <t>学号</t>
  </si>
  <si>
    <t>姓名</t>
  </si>
  <si>
    <t>性别</t>
  </si>
  <si>
    <t>公寓号</t>
  </si>
  <si>
    <t>寝室号</t>
  </si>
  <si>
    <t>床位号</t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</si>
  <si>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</si>
  <si>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</si>
  <si>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</si>
  <si>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</si>
  <si>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</si>
  <si>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</si>
  <si>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</si>
  <si>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</si>
  <si>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</si>
  <si>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</si>
  <si>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第二周</t>
  </si>
  <si>
    <t>第三周</t>
  </si>
  <si>
    <t>第四周</t>
  </si>
  <si>
    <t>第五周</t>
  </si>
  <si>
    <t>第十六周</t>
  </si>
  <si>
    <t>平均分</t>
  </si>
  <si>
    <t>公寓品行分</t>
  </si>
  <si>
    <t>田益奋</t>
  </si>
  <si>
    <t>21电子商务二</t>
  </si>
  <si>
    <t>王帅</t>
  </si>
  <si>
    <t>男</t>
  </si>
  <si>
    <t>\</t>
  </si>
  <si>
    <t>吴伟</t>
  </si>
  <si>
    <t>姚云聪</t>
  </si>
  <si>
    <t>张圆圆</t>
  </si>
  <si>
    <t>女</t>
  </si>
  <si>
    <t>95</t>
  </si>
  <si>
    <t>黄琳</t>
  </si>
  <si>
    <t>张茜</t>
  </si>
  <si>
    <t>吴阿敏</t>
  </si>
  <si>
    <t xml:space="preserve">
郑翔</t>
  </si>
  <si>
    <t>93</t>
  </si>
  <si>
    <t>陈雯欣</t>
  </si>
  <si>
    <t>卢希钏</t>
  </si>
  <si>
    <t>90</t>
  </si>
  <si>
    <t>叶珍妮</t>
  </si>
  <si>
    <t>99</t>
  </si>
  <si>
    <t>林玉玲</t>
  </si>
  <si>
    <t>王婧</t>
  </si>
  <si>
    <t>91</t>
  </si>
  <si>
    <t>徐欣羽</t>
  </si>
  <si>
    <t>94</t>
  </si>
  <si>
    <t>周敏</t>
  </si>
  <si>
    <t>李桂香</t>
  </si>
  <si>
    <t>许丹</t>
  </si>
  <si>
    <t>97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</si>
</sst>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4"/>
      <color theme="1"/>
      <name val="宋体"/>
      <charset val="134"/>
      <scheme val="minor"/>
    </font>
    <font>
      <b/>
      <sz val="9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26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5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2 2" xfId="52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I24"/>
  <sheetViews>
    <sheetView tabSelected="1" topLeftCell="R1" workbookViewId="0">
      <selection activeCell="Q24" sqref="Q24"/>
    </sheetView>
  </sheetViews>
  <sheetFormatPr defaultColWidth="9" defaultRowHeight="14.4"/>
  <cols>
    <col min="3" max="3" width="20.8888888888889" customWidth="1"/>
    <col min="4" max="4" width="14.3333333333333" customWidth="1"/>
    <col min="5" max="5" width="7.66666666666667" customWidth="1"/>
    <col min="36" max="36" width="14.3333333333333"/>
    <col min="51" max="51" width="14.3333333333333"/>
    <col min="62" max="62" width="14.3333333333333"/>
  </cols>
  <sheetData>
    <row r="1" customFormat="1" ht="17.4" spans="1:6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</row>
    <row r="2" customFormat="1" ht="17.4" spans="1:35">
      <c r="A2" s="2"/>
      <c r="B2" s="2"/>
      <c r="C2" s="2"/>
      <c r="D2" s="2"/>
      <c r="E2" s="2"/>
      <c r="F2" s="2"/>
      <c r="G2" s="2"/>
      <c r="H2" s="2"/>
      <c r="I2" s="2"/>
      <c r="J2" s="1" t="s">
        <v>1</v>
      </c>
      <c r="K2" s="1"/>
      <c r="L2" s="1"/>
      <c r="M2" s="1"/>
      <c r="N2" s="1"/>
      <c r="O2" s="1"/>
      <c r="P2" s="1"/>
      <c r="Q2" s="1"/>
      <c r="R2" s="1"/>
      <c r="S2" s="1"/>
      <c r="T2" s="15"/>
      <c r="U2" s="16" t="s">
        <v>2</v>
      </c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27"/>
    </row>
    <row r="3" customFormat="1" ht="24" spans="1:37">
      <c r="A3" s="3" t="s">
        <v>3</v>
      </c>
      <c r="B3" s="3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5" t="s">
        <v>9</v>
      </c>
      <c r="H3" s="5" t="s">
        <v>10</v>
      </c>
      <c r="I3" s="11" t="s">
        <v>11</v>
      </c>
      <c r="J3" s="12" t="s">
        <v>12</v>
      </c>
      <c r="K3" s="12" t="s">
        <v>13</v>
      </c>
      <c r="L3" s="12" t="s">
        <v>14</v>
      </c>
      <c r="M3" s="12" t="s">
        <v>15</v>
      </c>
      <c r="N3" s="12" t="s">
        <v>16</v>
      </c>
      <c r="O3" s="12" t="s">
        <v>17</v>
      </c>
      <c r="P3" s="12" t="s">
        <v>18</v>
      </c>
      <c r="Q3" s="12" t="s">
        <v>19</v>
      </c>
      <c r="R3" s="12" t="s">
        <v>20</v>
      </c>
      <c r="S3" s="12" t="s">
        <v>21</v>
      </c>
      <c r="T3" s="18"/>
      <c r="U3" s="19" t="s">
        <v>22</v>
      </c>
      <c r="V3" s="19" t="s">
        <v>23</v>
      </c>
      <c r="W3" s="19" t="s">
        <v>24</v>
      </c>
      <c r="X3" s="20" t="s">
        <v>25</v>
      </c>
      <c r="Y3" s="19" t="s">
        <v>12</v>
      </c>
      <c r="Z3" s="19" t="s">
        <v>13</v>
      </c>
      <c r="AA3" s="19" t="s">
        <v>14</v>
      </c>
      <c r="AB3" s="24" t="s">
        <v>15</v>
      </c>
      <c r="AC3" s="19" t="s">
        <v>16</v>
      </c>
      <c r="AD3" s="25" t="s">
        <v>17</v>
      </c>
      <c r="AE3" s="26" t="s">
        <v>18</v>
      </c>
      <c r="AF3" s="19" t="s">
        <v>19</v>
      </c>
      <c r="AG3" s="19" t="s">
        <v>20</v>
      </c>
      <c r="AH3" s="19" t="s">
        <v>21</v>
      </c>
      <c r="AI3" s="19" t="s">
        <v>26</v>
      </c>
      <c r="AJ3" s="18" t="s">
        <v>27</v>
      </c>
      <c r="AK3" s="18" t="s">
        <v>28</v>
      </c>
    </row>
    <row r="4" s="1" customFormat="1" ht="12.9" customHeight="1" spans="1:37">
      <c r="A4" s="4">
        <v>390</v>
      </c>
      <c r="B4" s="6" t="s">
        <v>29</v>
      </c>
      <c r="C4" s="6" t="s">
        <v>30</v>
      </c>
      <c r="D4" s="6">
        <v>21219110205</v>
      </c>
      <c r="E4" s="6" t="s">
        <v>31</v>
      </c>
      <c r="F4" s="6" t="s">
        <v>32</v>
      </c>
      <c r="G4" s="6">
        <v>8</v>
      </c>
      <c r="H4" s="6">
        <v>322</v>
      </c>
      <c r="I4" s="6">
        <v>1</v>
      </c>
      <c r="J4" s="6">
        <v>84</v>
      </c>
      <c r="K4" s="6">
        <v>85</v>
      </c>
      <c r="L4" s="6">
        <v>88</v>
      </c>
      <c r="M4" s="6">
        <v>84</v>
      </c>
      <c r="N4" s="6">
        <v>85</v>
      </c>
      <c r="O4" s="6">
        <v>89</v>
      </c>
      <c r="P4" s="6">
        <v>88</v>
      </c>
      <c r="Q4" s="6">
        <v>81</v>
      </c>
      <c r="R4" s="6">
        <v>88</v>
      </c>
      <c r="S4" s="6">
        <v>86</v>
      </c>
      <c r="U4" s="21">
        <v>88</v>
      </c>
      <c r="V4" s="6">
        <v>89</v>
      </c>
      <c r="W4" s="6">
        <v>95</v>
      </c>
      <c r="X4" s="6">
        <v>93</v>
      </c>
      <c r="Y4" s="6" t="s">
        <v>33</v>
      </c>
      <c r="Z4" s="6">
        <v>84</v>
      </c>
      <c r="AA4" s="21">
        <v>83</v>
      </c>
      <c r="AB4" s="21">
        <v>86</v>
      </c>
      <c r="AC4" s="6" t="s">
        <v>33</v>
      </c>
      <c r="AD4" s="6">
        <v>85</v>
      </c>
      <c r="AE4" s="21">
        <v>85</v>
      </c>
      <c r="AF4" s="6">
        <v>88</v>
      </c>
      <c r="AG4" s="6">
        <v>88</v>
      </c>
      <c r="AH4" s="6">
        <v>80</v>
      </c>
      <c r="AI4" s="6">
        <v>80</v>
      </c>
      <c r="AJ4" s="1">
        <f>AVERAGE(J4:AI4)</f>
        <v>86.1739130434783</v>
      </c>
      <c r="AK4" s="1">
        <f>CEILING(AJ4*0.1,0.5)</f>
        <v>9</v>
      </c>
    </row>
    <row r="5" s="1" customFormat="1" ht="12.9" customHeight="1" spans="1:37">
      <c r="A5" s="4">
        <v>391</v>
      </c>
      <c r="B5" s="6" t="s">
        <v>29</v>
      </c>
      <c r="C5" s="6" t="s">
        <v>30</v>
      </c>
      <c r="D5" s="6">
        <v>21219110203</v>
      </c>
      <c r="E5" s="6" t="s">
        <v>34</v>
      </c>
      <c r="F5" s="6" t="s">
        <v>32</v>
      </c>
      <c r="G5" s="6">
        <v>8</v>
      </c>
      <c r="H5" s="6">
        <v>322</v>
      </c>
      <c r="I5" s="6">
        <v>2</v>
      </c>
      <c r="J5" s="6">
        <v>84</v>
      </c>
      <c r="K5" s="6">
        <v>83</v>
      </c>
      <c r="L5" s="6">
        <v>88</v>
      </c>
      <c r="M5" s="6">
        <v>81</v>
      </c>
      <c r="N5" s="6">
        <v>85</v>
      </c>
      <c r="O5" s="6">
        <v>85</v>
      </c>
      <c r="P5" s="6">
        <v>89</v>
      </c>
      <c r="Q5" s="6">
        <v>81</v>
      </c>
      <c r="R5" s="6">
        <v>84</v>
      </c>
      <c r="S5" s="6">
        <v>84</v>
      </c>
      <c r="U5" s="21">
        <v>88</v>
      </c>
      <c r="V5" s="6">
        <v>89</v>
      </c>
      <c r="W5" s="6">
        <v>95</v>
      </c>
      <c r="X5" s="6">
        <v>93</v>
      </c>
      <c r="Y5" s="6" t="s">
        <v>33</v>
      </c>
      <c r="Z5" s="6">
        <v>83</v>
      </c>
      <c r="AA5" s="21">
        <v>82</v>
      </c>
      <c r="AB5" s="21">
        <v>84</v>
      </c>
      <c r="AC5" s="6" t="s">
        <v>33</v>
      </c>
      <c r="AD5" s="6">
        <v>80</v>
      </c>
      <c r="AE5" s="21">
        <v>80</v>
      </c>
      <c r="AF5" s="6">
        <v>89</v>
      </c>
      <c r="AG5" s="6">
        <v>89</v>
      </c>
      <c r="AH5" s="6">
        <v>80</v>
      </c>
      <c r="AI5" s="6">
        <v>80</v>
      </c>
      <c r="AJ5" s="1">
        <f>AVERAGE(J5:AI5)</f>
        <v>85.0434782608696</v>
      </c>
      <c r="AK5" s="1">
        <f>CEILING(AJ5*0.1,0.5)</f>
        <v>9</v>
      </c>
    </row>
    <row r="6" s="1" customFormat="1" ht="12.9" customHeight="1" spans="1:37">
      <c r="A6" s="4">
        <v>392</v>
      </c>
      <c r="B6" s="6" t="s">
        <v>29</v>
      </c>
      <c r="C6" s="6" t="s">
        <v>30</v>
      </c>
      <c r="D6" s="6">
        <v>21219110234</v>
      </c>
      <c r="E6" s="6" t="s">
        <v>35</v>
      </c>
      <c r="F6" s="6" t="s">
        <v>32</v>
      </c>
      <c r="G6" s="6">
        <v>8</v>
      </c>
      <c r="H6" s="6">
        <v>322</v>
      </c>
      <c r="I6" s="6">
        <v>3</v>
      </c>
      <c r="J6" s="6">
        <v>84</v>
      </c>
      <c r="K6" s="6">
        <v>85</v>
      </c>
      <c r="L6" s="6">
        <v>88</v>
      </c>
      <c r="M6" s="6">
        <v>84</v>
      </c>
      <c r="N6" s="6">
        <v>81</v>
      </c>
      <c r="O6" s="6">
        <v>85</v>
      </c>
      <c r="P6" s="6">
        <v>86</v>
      </c>
      <c r="Q6" s="6">
        <v>82</v>
      </c>
      <c r="R6" s="6">
        <v>88</v>
      </c>
      <c r="S6" s="6">
        <v>84</v>
      </c>
      <c r="U6" s="21">
        <v>88</v>
      </c>
      <c r="V6" s="6">
        <v>89</v>
      </c>
      <c r="W6" s="6">
        <v>95</v>
      </c>
      <c r="X6" s="6">
        <v>93</v>
      </c>
      <c r="Y6" s="6" t="s">
        <v>33</v>
      </c>
      <c r="Z6" s="6">
        <v>85</v>
      </c>
      <c r="AA6" s="21">
        <v>84</v>
      </c>
      <c r="AB6" s="21">
        <v>86</v>
      </c>
      <c r="AC6" s="6" t="s">
        <v>33</v>
      </c>
      <c r="AD6" s="6">
        <v>80</v>
      </c>
      <c r="AE6" s="21">
        <v>80</v>
      </c>
      <c r="AF6" s="6">
        <v>88</v>
      </c>
      <c r="AG6" s="6">
        <v>88</v>
      </c>
      <c r="AH6" s="6">
        <v>80</v>
      </c>
      <c r="AI6" s="6">
        <v>80</v>
      </c>
      <c r="AJ6" s="1">
        <f>AVERAGE(J6:AI6)</f>
        <v>85.3478260869565</v>
      </c>
      <c r="AK6" s="1">
        <f>CEILING(AJ6*0.1,0.5)</f>
        <v>9</v>
      </c>
    </row>
    <row r="7" customFormat="1" spans="1:61">
      <c r="A7" s="7"/>
      <c r="B7" s="8"/>
      <c r="C7" s="8"/>
      <c r="D7" s="9"/>
      <c r="E7" s="8"/>
      <c r="F7" s="10"/>
      <c r="G7" s="10"/>
      <c r="H7" s="10"/>
      <c r="I7" s="10"/>
      <c r="J7" s="8"/>
      <c r="K7" s="8"/>
      <c r="L7" s="8"/>
      <c r="M7" s="8"/>
      <c r="N7" s="8"/>
      <c r="O7" s="8"/>
      <c r="P7" s="8"/>
      <c r="Q7" s="8"/>
      <c r="R7" s="8"/>
      <c r="S7" s="8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</row>
    <row r="8" customFormat="1" ht="17.4" spans="1:61">
      <c r="A8" s="2" t="s">
        <v>0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</row>
    <row r="9" customFormat="1" ht="17.4" spans="1:50">
      <c r="A9" s="2"/>
      <c r="B9" s="2"/>
      <c r="C9" s="2"/>
      <c r="D9" s="2"/>
      <c r="E9" s="2"/>
      <c r="F9" s="2"/>
      <c r="G9" s="2"/>
      <c r="H9" s="2"/>
      <c r="I9" s="2"/>
      <c r="J9" s="1" t="s">
        <v>1</v>
      </c>
      <c r="K9" s="1"/>
      <c r="L9" s="1"/>
      <c r="M9" s="1"/>
      <c r="N9" s="1"/>
      <c r="O9" s="1"/>
      <c r="P9" s="1"/>
      <c r="Q9" s="1"/>
      <c r="R9" s="1"/>
      <c r="S9" s="1"/>
      <c r="T9" s="15"/>
      <c r="U9" s="1" t="s">
        <v>2</v>
      </c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</row>
    <row r="10" customFormat="1" ht="24" spans="1:61">
      <c r="A10" s="3" t="s">
        <v>3</v>
      </c>
      <c r="B10" s="3" t="s">
        <v>4</v>
      </c>
      <c r="C10" s="4" t="s">
        <v>5</v>
      </c>
      <c r="D10" s="4" t="s">
        <v>6</v>
      </c>
      <c r="E10" s="4" t="s">
        <v>7</v>
      </c>
      <c r="F10" s="4" t="s">
        <v>8</v>
      </c>
      <c r="G10" s="5" t="s">
        <v>9</v>
      </c>
      <c r="H10" s="5" t="s">
        <v>10</v>
      </c>
      <c r="I10" s="11" t="s">
        <v>11</v>
      </c>
      <c r="J10" s="13" t="s">
        <v>12</v>
      </c>
      <c r="K10" s="13" t="s">
        <v>13</v>
      </c>
      <c r="L10" s="13" t="s">
        <v>14</v>
      </c>
      <c r="M10" s="13" t="s">
        <v>15</v>
      </c>
      <c r="N10" s="13" t="s">
        <v>16</v>
      </c>
      <c r="O10" s="13" t="s">
        <v>17</v>
      </c>
      <c r="P10" s="13" t="s">
        <v>18</v>
      </c>
      <c r="Q10" s="13" t="s">
        <v>19</v>
      </c>
      <c r="R10" s="13" t="s">
        <v>20</v>
      </c>
      <c r="S10" s="13" t="s">
        <v>21</v>
      </c>
      <c r="T10" s="18"/>
      <c r="U10" s="16" t="s">
        <v>22</v>
      </c>
      <c r="V10" s="16" t="s">
        <v>23</v>
      </c>
      <c r="W10" s="16" t="s">
        <v>24</v>
      </c>
      <c r="X10" s="11" t="s">
        <v>25</v>
      </c>
      <c r="Y10" s="11" t="s">
        <v>12</v>
      </c>
      <c r="Z10" s="16" t="s">
        <v>13</v>
      </c>
      <c r="AA10" s="16" t="s">
        <v>14</v>
      </c>
      <c r="AB10" s="16" t="s">
        <v>15</v>
      </c>
      <c r="AC10" s="11" t="s">
        <v>16</v>
      </c>
      <c r="AD10" s="21" t="s">
        <v>17</v>
      </c>
      <c r="AE10" s="11" t="s">
        <v>18</v>
      </c>
      <c r="AF10" s="16" t="s">
        <v>19</v>
      </c>
      <c r="AG10" s="16" t="s">
        <v>20</v>
      </c>
      <c r="AH10" s="16" t="s">
        <v>21</v>
      </c>
      <c r="AI10" s="16" t="s">
        <v>26</v>
      </c>
      <c r="AJ10" s="18" t="s">
        <v>27</v>
      </c>
      <c r="AK10" s="18" t="s">
        <v>28</v>
      </c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</row>
    <row r="11" s="1" customFormat="1" ht="12.9" customHeight="1" spans="1:37">
      <c r="A11" s="4">
        <v>140</v>
      </c>
      <c r="B11" s="6" t="s">
        <v>29</v>
      </c>
      <c r="C11" s="6" t="s">
        <v>30</v>
      </c>
      <c r="D11" s="6">
        <v>21219110240</v>
      </c>
      <c r="E11" s="6" t="s">
        <v>36</v>
      </c>
      <c r="F11" s="6" t="s">
        <v>37</v>
      </c>
      <c r="G11" s="6">
        <v>10</v>
      </c>
      <c r="H11" s="6">
        <v>533</v>
      </c>
      <c r="I11" s="6">
        <v>2</v>
      </c>
      <c r="J11" s="6">
        <v>93</v>
      </c>
      <c r="K11" s="6">
        <v>97</v>
      </c>
      <c r="L11" s="6">
        <v>96</v>
      </c>
      <c r="M11" s="6">
        <v>95</v>
      </c>
      <c r="N11" s="6">
        <v>91</v>
      </c>
      <c r="O11" s="6">
        <v>93</v>
      </c>
      <c r="P11" s="6">
        <v>91</v>
      </c>
      <c r="Q11" s="6">
        <v>93</v>
      </c>
      <c r="R11" s="6">
        <v>93</v>
      </c>
      <c r="S11" s="6">
        <v>86</v>
      </c>
      <c r="U11" s="6">
        <v>91</v>
      </c>
      <c r="V11" s="22" t="s">
        <v>38</v>
      </c>
      <c r="W11" s="21">
        <v>96</v>
      </c>
      <c r="X11" s="23">
        <v>98</v>
      </c>
      <c r="Y11" s="23" t="s">
        <v>33</v>
      </c>
      <c r="Z11" s="21">
        <v>94</v>
      </c>
      <c r="AA11" s="21">
        <v>94</v>
      </c>
      <c r="AB11" s="21">
        <v>99</v>
      </c>
      <c r="AC11" s="23" t="s">
        <v>33</v>
      </c>
      <c r="AD11" s="21">
        <v>94</v>
      </c>
      <c r="AE11" s="6">
        <v>98</v>
      </c>
      <c r="AF11" s="6">
        <v>93</v>
      </c>
      <c r="AG11" s="21">
        <v>93</v>
      </c>
      <c r="AH11" s="21">
        <v>93</v>
      </c>
      <c r="AI11" s="21">
        <v>94</v>
      </c>
      <c r="AJ11" s="1">
        <f>AVERAGE(J11:AI11)</f>
        <v>93.8636363636364</v>
      </c>
      <c r="AK11" s="1">
        <f>CEILING(AJ11*0.1,0.5)</f>
        <v>9.5</v>
      </c>
    </row>
    <row r="12" s="1" customFormat="1" ht="12.9" customHeight="1" spans="1:37">
      <c r="A12" s="4">
        <v>141</v>
      </c>
      <c r="B12" s="6" t="s">
        <v>29</v>
      </c>
      <c r="C12" s="6" t="s">
        <v>30</v>
      </c>
      <c r="D12" s="6">
        <v>21219110238</v>
      </c>
      <c r="E12" s="6" t="s">
        <v>39</v>
      </c>
      <c r="F12" s="6" t="s">
        <v>37</v>
      </c>
      <c r="G12" s="6">
        <v>10</v>
      </c>
      <c r="H12" s="6">
        <v>533</v>
      </c>
      <c r="I12" s="6">
        <v>4</v>
      </c>
      <c r="J12" s="6">
        <v>90</v>
      </c>
      <c r="K12" s="6">
        <v>95</v>
      </c>
      <c r="L12" s="6">
        <v>94</v>
      </c>
      <c r="M12" s="6">
        <v>93</v>
      </c>
      <c r="N12" s="6">
        <v>89</v>
      </c>
      <c r="O12" s="6">
        <v>89</v>
      </c>
      <c r="P12" s="6">
        <v>85</v>
      </c>
      <c r="Q12" s="6">
        <v>88</v>
      </c>
      <c r="R12" s="6">
        <v>85</v>
      </c>
      <c r="S12" s="6">
        <v>83</v>
      </c>
      <c r="U12" s="6">
        <v>91</v>
      </c>
      <c r="V12" s="22" t="s">
        <v>38</v>
      </c>
      <c r="W12" s="21">
        <v>94</v>
      </c>
      <c r="X12" s="23">
        <v>98</v>
      </c>
      <c r="Y12" s="23" t="s">
        <v>33</v>
      </c>
      <c r="Z12" s="21">
        <v>91</v>
      </c>
      <c r="AA12" s="21">
        <v>94</v>
      </c>
      <c r="AB12" s="21">
        <v>97</v>
      </c>
      <c r="AC12" s="23" t="s">
        <v>33</v>
      </c>
      <c r="AD12" s="21">
        <v>92</v>
      </c>
      <c r="AE12" s="6">
        <v>97</v>
      </c>
      <c r="AF12" s="6">
        <v>93</v>
      </c>
      <c r="AG12" s="21">
        <v>93</v>
      </c>
      <c r="AH12" s="21">
        <v>90</v>
      </c>
      <c r="AI12" s="21">
        <v>92</v>
      </c>
      <c r="AJ12" s="1">
        <f t="shared" ref="AJ12:AJ24" si="0">AVERAGE(J12:AI12)</f>
        <v>91.5</v>
      </c>
      <c r="AK12" s="1">
        <f t="shared" ref="AK12:AK24" si="1">CEILING(AJ12*0.1,0.5)</f>
        <v>9.5</v>
      </c>
    </row>
    <row r="13" s="1" customFormat="1" ht="12.9" customHeight="1" spans="1:37">
      <c r="A13" s="4">
        <v>225</v>
      </c>
      <c r="B13" s="6" t="s">
        <v>29</v>
      </c>
      <c r="C13" s="6" t="s">
        <v>30</v>
      </c>
      <c r="D13" s="6">
        <v>21219110201</v>
      </c>
      <c r="E13" s="6" t="s">
        <v>40</v>
      </c>
      <c r="F13" s="6" t="s">
        <v>37</v>
      </c>
      <c r="G13" s="6">
        <v>10</v>
      </c>
      <c r="H13" s="6">
        <v>617</v>
      </c>
      <c r="I13" s="6">
        <v>4</v>
      </c>
      <c r="J13" s="6">
        <v>97</v>
      </c>
      <c r="K13" s="6">
        <v>96</v>
      </c>
      <c r="L13" s="6">
        <v>97</v>
      </c>
      <c r="M13" s="6">
        <v>93</v>
      </c>
      <c r="N13" s="6">
        <v>94</v>
      </c>
      <c r="O13" s="6">
        <v>98</v>
      </c>
      <c r="P13" s="6">
        <v>96</v>
      </c>
      <c r="Q13" s="6" t="s">
        <v>33</v>
      </c>
      <c r="R13" s="6">
        <v>96</v>
      </c>
      <c r="S13" s="6">
        <v>96</v>
      </c>
      <c r="U13" s="6">
        <v>95</v>
      </c>
      <c r="V13" s="22" t="s">
        <v>38</v>
      </c>
      <c r="W13" s="6">
        <v>95</v>
      </c>
      <c r="X13" s="23">
        <v>96</v>
      </c>
      <c r="Y13" s="23" t="s">
        <v>33</v>
      </c>
      <c r="Z13" s="6">
        <v>95</v>
      </c>
      <c r="AA13" s="21">
        <v>96</v>
      </c>
      <c r="AB13" s="6">
        <v>96</v>
      </c>
      <c r="AC13" s="23" t="s">
        <v>33</v>
      </c>
      <c r="AD13" s="6">
        <v>95</v>
      </c>
      <c r="AE13" s="6">
        <v>94</v>
      </c>
      <c r="AF13" s="6">
        <v>96</v>
      </c>
      <c r="AG13" s="6">
        <v>96</v>
      </c>
      <c r="AH13" s="6">
        <v>96</v>
      </c>
      <c r="AI13" s="6">
        <v>95</v>
      </c>
      <c r="AJ13" s="1">
        <f t="shared" si="0"/>
        <v>95.6190476190476</v>
      </c>
      <c r="AK13" s="1">
        <f t="shared" si="1"/>
        <v>10</v>
      </c>
    </row>
    <row r="14" s="1" customFormat="1" ht="12.9" customHeight="1" spans="1:37">
      <c r="A14" s="4">
        <v>226</v>
      </c>
      <c r="B14" s="6" t="s">
        <v>29</v>
      </c>
      <c r="C14" s="6" t="s">
        <v>30</v>
      </c>
      <c r="D14" s="6">
        <v>20219110131</v>
      </c>
      <c r="E14" s="6" t="s">
        <v>41</v>
      </c>
      <c r="F14" s="6" t="s">
        <v>37</v>
      </c>
      <c r="G14" s="6">
        <v>10</v>
      </c>
      <c r="H14" s="6">
        <v>617</v>
      </c>
      <c r="I14" s="6">
        <v>5</v>
      </c>
      <c r="J14" s="6">
        <v>92</v>
      </c>
      <c r="K14" s="6">
        <v>95</v>
      </c>
      <c r="L14" s="6">
        <v>96</v>
      </c>
      <c r="M14" s="6">
        <v>93</v>
      </c>
      <c r="N14" s="6">
        <v>94</v>
      </c>
      <c r="O14" s="6">
        <v>98</v>
      </c>
      <c r="P14" s="6">
        <v>96</v>
      </c>
      <c r="Q14" s="6" t="s">
        <v>33</v>
      </c>
      <c r="R14" s="6">
        <v>96</v>
      </c>
      <c r="S14" s="6">
        <v>94</v>
      </c>
      <c r="U14" s="6">
        <v>97</v>
      </c>
      <c r="V14" s="22" t="s">
        <v>38</v>
      </c>
      <c r="W14" s="6">
        <v>95</v>
      </c>
      <c r="X14" s="23">
        <v>96</v>
      </c>
      <c r="Y14" s="23" t="s">
        <v>33</v>
      </c>
      <c r="Z14" s="6">
        <v>97</v>
      </c>
      <c r="AA14" s="21">
        <v>96</v>
      </c>
      <c r="AB14" s="6">
        <v>96</v>
      </c>
      <c r="AC14" s="23" t="s">
        <v>33</v>
      </c>
      <c r="AD14" s="6">
        <v>95</v>
      </c>
      <c r="AE14" s="6">
        <v>96</v>
      </c>
      <c r="AF14" s="6">
        <v>96</v>
      </c>
      <c r="AG14" s="6">
        <v>96</v>
      </c>
      <c r="AH14" s="6">
        <v>96</v>
      </c>
      <c r="AI14" s="6">
        <v>95</v>
      </c>
      <c r="AJ14" s="1">
        <f t="shared" si="0"/>
        <v>95.4761904761905</v>
      </c>
      <c r="AK14" s="1">
        <f t="shared" si="1"/>
        <v>10</v>
      </c>
    </row>
    <row r="15" s="1" customFormat="1" ht="12.9" customHeight="1" spans="1:37">
      <c r="A15" s="4">
        <v>239</v>
      </c>
      <c r="B15" s="6" t="s">
        <v>29</v>
      </c>
      <c r="C15" s="6" t="s">
        <v>30</v>
      </c>
      <c r="D15" s="6">
        <v>21219110219</v>
      </c>
      <c r="E15" s="6" t="s">
        <v>42</v>
      </c>
      <c r="F15" s="6" t="s">
        <v>37</v>
      </c>
      <c r="G15" s="6">
        <v>10</v>
      </c>
      <c r="H15" s="6">
        <v>620</v>
      </c>
      <c r="I15" s="6">
        <v>1</v>
      </c>
      <c r="J15" s="6">
        <v>90</v>
      </c>
      <c r="K15" s="6">
        <v>98</v>
      </c>
      <c r="L15" s="6">
        <v>94</v>
      </c>
      <c r="M15" s="6">
        <v>97</v>
      </c>
      <c r="N15" s="6">
        <v>96</v>
      </c>
      <c r="O15" s="6">
        <v>94</v>
      </c>
      <c r="P15" s="6">
        <v>90</v>
      </c>
      <c r="Q15" s="6">
        <v>90</v>
      </c>
      <c r="R15" s="6">
        <v>92</v>
      </c>
      <c r="S15" s="6">
        <v>94</v>
      </c>
      <c r="U15" s="6">
        <v>90</v>
      </c>
      <c r="V15" s="22" t="s">
        <v>43</v>
      </c>
      <c r="W15" s="6">
        <v>96</v>
      </c>
      <c r="X15" s="23">
        <v>94</v>
      </c>
      <c r="Y15" s="23" t="s">
        <v>33</v>
      </c>
      <c r="Z15" s="6">
        <v>98</v>
      </c>
      <c r="AA15" s="21">
        <v>96</v>
      </c>
      <c r="AB15" s="6">
        <v>94</v>
      </c>
      <c r="AC15" s="23" t="s">
        <v>33</v>
      </c>
      <c r="AD15" s="6">
        <v>96</v>
      </c>
      <c r="AE15" s="6">
        <v>96</v>
      </c>
      <c r="AF15" s="6">
        <v>97</v>
      </c>
      <c r="AG15" s="6">
        <v>96</v>
      </c>
      <c r="AH15" s="21">
        <v>92</v>
      </c>
      <c r="AI15" s="6">
        <v>95</v>
      </c>
      <c r="AJ15" s="1">
        <f t="shared" si="0"/>
        <v>94.3181818181818</v>
      </c>
      <c r="AK15" s="1">
        <f t="shared" si="1"/>
        <v>9.5</v>
      </c>
    </row>
    <row r="16" s="1" customFormat="1" ht="12.9" customHeight="1" spans="1:37">
      <c r="A16" s="4">
        <v>240</v>
      </c>
      <c r="B16" s="6" t="s">
        <v>29</v>
      </c>
      <c r="C16" s="6" t="s">
        <v>30</v>
      </c>
      <c r="D16" s="6">
        <v>21219110224</v>
      </c>
      <c r="E16" s="6" t="s">
        <v>44</v>
      </c>
      <c r="F16" s="6" t="s">
        <v>37</v>
      </c>
      <c r="G16" s="6">
        <v>10</v>
      </c>
      <c r="H16" s="6">
        <v>620</v>
      </c>
      <c r="I16" s="6">
        <v>3</v>
      </c>
      <c r="J16" s="6">
        <v>89</v>
      </c>
      <c r="K16" s="6">
        <v>97</v>
      </c>
      <c r="L16" s="6">
        <v>94</v>
      </c>
      <c r="M16" s="6">
        <v>95</v>
      </c>
      <c r="N16" s="6">
        <v>96</v>
      </c>
      <c r="O16" s="6">
        <v>94</v>
      </c>
      <c r="P16" s="6">
        <v>90</v>
      </c>
      <c r="Q16" s="6">
        <v>91</v>
      </c>
      <c r="R16" s="6">
        <v>92</v>
      </c>
      <c r="S16" s="6">
        <v>92</v>
      </c>
      <c r="U16" s="6">
        <v>90</v>
      </c>
      <c r="V16" s="22" t="s">
        <v>43</v>
      </c>
      <c r="W16" s="6">
        <v>96</v>
      </c>
      <c r="X16" s="23">
        <v>94</v>
      </c>
      <c r="Y16" s="23" t="s">
        <v>33</v>
      </c>
      <c r="Z16" s="6">
        <v>94</v>
      </c>
      <c r="AA16" s="21">
        <v>94</v>
      </c>
      <c r="AB16" s="6">
        <v>94</v>
      </c>
      <c r="AC16" s="23" t="s">
        <v>33</v>
      </c>
      <c r="AD16" s="6">
        <v>96</v>
      </c>
      <c r="AE16" s="6">
        <v>96</v>
      </c>
      <c r="AF16" s="6">
        <v>97</v>
      </c>
      <c r="AG16" s="6">
        <v>95</v>
      </c>
      <c r="AH16" s="21">
        <v>92</v>
      </c>
      <c r="AI16" s="6">
        <v>95</v>
      </c>
      <c r="AJ16" s="1">
        <f t="shared" si="0"/>
        <v>93.7727272727273</v>
      </c>
      <c r="AK16" s="1">
        <f t="shared" si="1"/>
        <v>9.5</v>
      </c>
    </row>
    <row r="17" s="1" customFormat="1" ht="12.9" customHeight="1" spans="1:37">
      <c r="A17" s="4">
        <v>241</v>
      </c>
      <c r="B17" s="6" t="s">
        <v>29</v>
      </c>
      <c r="C17" s="6" t="s">
        <v>30</v>
      </c>
      <c r="D17" s="6">
        <v>21219110225</v>
      </c>
      <c r="E17" s="6" t="s">
        <v>45</v>
      </c>
      <c r="F17" s="6" t="s">
        <v>37</v>
      </c>
      <c r="G17" s="6">
        <v>10</v>
      </c>
      <c r="H17" s="6">
        <v>620</v>
      </c>
      <c r="I17" s="6">
        <v>4</v>
      </c>
      <c r="J17" s="6">
        <v>89</v>
      </c>
      <c r="K17" s="6">
        <v>98</v>
      </c>
      <c r="L17" s="6">
        <v>94</v>
      </c>
      <c r="M17" s="6">
        <v>95</v>
      </c>
      <c r="N17" s="6">
        <v>96</v>
      </c>
      <c r="O17" s="6">
        <v>94</v>
      </c>
      <c r="P17" s="6">
        <v>85</v>
      </c>
      <c r="Q17" s="6">
        <v>91</v>
      </c>
      <c r="R17" s="6">
        <v>92</v>
      </c>
      <c r="S17" s="6">
        <v>91</v>
      </c>
      <c r="U17" s="6">
        <v>90</v>
      </c>
      <c r="V17" s="22" t="s">
        <v>46</v>
      </c>
      <c r="W17" s="6">
        <v>95</v>
      </c>
      <c r="X17" s="23">
        <v>96</v>
      </c>
      <c r="Y17" s="23" t="s">
        <v>33</v>
      </c>
      <c r="Z17" s="6">
        <v>96</v>
      </c>
      <c r="AA17" s="21">
        <v>95</v>
      </c>
      <c r="AB17" s="6">
        <v>94</v>
      </c>
      <c r="AC17" s="23" t="s">
        <v>33</v>
      </c>
      <c r="AD17" s="6">
        <v>96</v>
      </c>
      <c r="AE17" s="6">
        <v>96</v>
      </c>
      <c r="AF17" s="6">
        <v>97</v>
      </c>
      <c r="AG17" s="6">
        <v>95</v>
      </c>
      <c r="AH17" s="21">
        <v>92</v>
      </c>
      <c r="AI17" s="6">
        <v>95</v>
      </c>
      <c r="AJ17" s="1">
        <f t="shared" si="0"/>
        <v>93.7272727272727</v>
      </c>
      <c r="AK17" s="1">
        <f t="shared" si="1"/>
        <v>9.5</v>
      </c>
    </row>
    <row r="18" s="1" customFormat="1" ht="12.9" customHeight="1" spans="1:37">
      <c r="A18" s="4">
        <v>242</v>
      </c>
      <c r="B18" s="6" t="s">
        <v>29</v>
      </c>
      <c r="C18" s="6" t="s">
        <v>30</v>
      </c>
      <c r="D18" s="6">
        <v>21219110228</v>
      </c>
      <c r="E18" s="6" t="s">
        <v>47</v>
      </c>
      <c r="F18" s="6" t="s">
        <v>37</v>
      </c>
      <c r="G18" s="6">
        <v>10</v>
      </c>
      <c r="H18" s="6">
        <v>620</v>
      </c>
      <c r="I18" s="6">
        <v>5</v>
      </c>
      <c r="J18" s="6">
        <v>90</v>
      </c>
      <c r="K18" s="6">
        <v>97</v>
      </c>
      <c r="L18" s="6">
        <v>94</v>
      </c>
      <c r="M18" s="6">
        <v>97</v>
      </c>
      <c r="N18" s="6">
        <v>96</v>
      </c>
      <c r="O18" s="6">
        <v>94</v>
      </c>
      <c r="P18" s="6">
        <v>85</v>
      </c>
      <c r="Q18" s="6">
        <v>92</v>
      </c>
      <c r="R18" s="6">
        <v>92</v>
      </c>
      <c r="S18" s="6">
        <v>92</v>
      </c>
      <c r="U18" s="6">
        <v>90</v>
      </c>
      <c r="V18" s="22" t="s">
        <v>48</v>
      </c>
      <c r="W18" s="6">
        <v>97</v>
      </c>
      <c r="X18" s="23">
        <v>94</v>
      </c>
      <c r="Y18" s="23" t="s">
        <v>33</v>
      </c>
      <c r="Z18" s="6">
        <v>98</v>
      </c>
      <c r="AA18" s="21">
        <v>97</v>
      </c>
      <c r="AB18" s="6">
        <v>94</v>
      </c>
      <c r="AC18" s="23" t="s">
        <v>33</v>
      </c>
      <c r="AD18" s="6">
        <v>96</v>
      </c>
      <c r="AE18" s="6">
        <v>96</v>
      </c>
      <c r="AF18" s="6">
        <v>97</v>
      </c>
      <c r="AG18" s="6">
        <v>95</v>
      </c>
      <c r="AH18" s="21">
        <v>92</v>
      </c>
      <c r="AI18" s="6">
        <v>95</v>
      </c>
      <c r="AJ18" s="1">
        <f t="shared" si="0"/>
        <v>94.0909090909091</v>
      </c>
      <c r="AK18" s="1">
        <f t="shared" si="1"/>
        <v>9.5</v>
      </c>
    </row>
    <row r="19" s="1" customFormat="1" ht="12.9" customHeight="1" spans="1:37">
      <c r="A19" s="4">
        <v>243</v>
      </c>
      <c r="B19" s="6" t="s">
        <v>29</v>
      </c>
      <c r="C19" s="6" t="s">
        <v>30</v>
      </c>
      <c r="D19" s="6">
        <v>21219110229</v>
      </c>
      <c r="E19" s="6" t="s">
        <v>49</v>
      </c>
      <c r="F19" s="6" t="s">
        <v>37</v>
      </c>
      <c r="G19" s="6">
        <v>10</v>
      </c>
      <c r="H19" s="6">
        <v>620</v>
      </c>
      <c r="I19" s="6">
        <v>6</v>
      </c>
      <c r="J19" s="6">
        <v>90</v>
      </c>
      <c r="K19" s="6">
        <v>98</v>
      </c>
      <c r="L19" s="6">
        <v>94</v>
      </c>
      <c r="M19" s="6">
        <v>97</v>
      </c>
      <c r="N19" s="6">
        <v>96</v>
      </c>
      <c r="O19" s="6">
        <v>94</v>
      </c>
      <c r="P19" s="6">
        <v>85</v>
      </c>
      <c r="Q19" s="6">
        <v>93</v>
      </c>
      <c r="R19" s="6">
        <v>92</v>
      </c>
      <c r="S19" s="6">
        <v>93</v>
      </c>
      <c r="U19" s="6">
        <v>90</v>
      </c>
      <c r="V19" s="22" t="s">
        <v>48</v>
      </c>
      <c r="W19" s="6">
        <v>97</v>
      </c>
      <c r="X19" s="23">
        <v>96</v>
      </c>
      <c r="Y19" s="23" t="s">
        <v>33</v>
      </c>
      <c r="Z19" s="6">
        <v>98</v>
      </c>
      <c r="AA19" s="21">
        <v>97</v>
      </c>
      <c r="AB19" s="6">
        <v>94</v>
      </c>
      <c r="AC19" s="23" t="s">
        <v>33</v>
      </c>
      <c r="AD19" s="6">
        <v>96</v>
      </c>
      <c r="AE19" s="6">
        <v>96</v>
      </c>
      <c r="AF19" s="6">
        <v>97</v>
      </c>
      <c r="AG19" s="6">
        <v>95</v>
      </c>
      <c r="AH19" s="21">
        <v>92</v>
      </c>
      <c r="AI19" s="6">
        <v>95</v>
      </c>
      <c r="AJ19" s="1">
        <f t="shared" si="0"/>
        <v>94.3181818181818</v>
      </c>
      <c r="AK19" s="1">
        <f t="shared" si="1"/>
        <v>9.5</v>
      </c>
    </row>
    <row r="20" s="1" customFormat="1" ht="12.9" customHeight="1" spans="1:37">
      <c r="A20" s="4">
        <v>244</v>
      </c>
      <c r="B20" s="6" t="s">
        <v>29</v>
      </c>
      <c r="C20" s="6" t="s">
        <v>30</v>
      </c>
      <c r="D20" s="6">
        <v>21219110245</v>
      </c>
      <c r="E20" s="6" t="s">
        <v>50</v>
      </c>
      <c r="F20" s="6" t="s">
        <v>37</v>
      </c>
      <c r="G20" s="6">
        <v>10</v>
      </c>
      <c r="H20" s="6">
        <v>621</v>
      </c>
      <c r="I20" s="6">
        <v>1</v>
      </c>
      <c r="J20" s="6">
        <v>92</v>
      </c>
      <c r="K20" s="6">
        <v>95</v>
      </c>
      <c r="L20" s="6">
        <v>86</v>
      </c>
      <c r="M20" s="6">
        <v>89</v>
      </c>
      <c r="N20" s="6">
        <v>91</v>
      </c>
      <c r="O20" s="6">
        <v>91</v>
      </c>
      <c r="P20" s="6">
        <v>85</v>
      </c>
      <c r="Q20" s="6" t="s">
        <v>33</v>
      </c>
      <c r="R20" s="6">
        <v>94</v>
      </c>
      <c r="S20" s="6">
        <v>94</v>
      </c>
      <c r="U20" s="6">
        <v>96</v>
      </c>
      <c r="V20" s="22" t="s">
        <v>51</v>
      </c>
      <c r="W20" s="6">
        <v>96</v>
      </c>
      <c r="X20" s="23">
        <v>94</v>
      </c>
      <c r="Y20" s="23" t="s">
        <v>33</v>
      </c>
      <c r="Z20" s="6">
        <v>97</v>
      </c>
      <c r="AA20" s="21">
        <v>95</v>
      </c>
      <c r="AB20" s="6">
        <v>94</v>
      </c>
      <c r="AC20" s="23" t="s">
        <v>33</v>
      </c>
      <c r="AD20" s="6">
        <v>96</v>
      </c>
      <c r="AE20" s="6">
        <v>91</v>
      </c>
      <c r="AF20" s="6">
        <v>96</v>
      </c>
      <c r="AG20" s="6">
        <v>95</v>
      </c>
      <c r="AH20" s="21">
        <v>89</v>
      </c>
      <c r="AI20" s="6">
        <v>96</v>
      </c>
      <c r="AJ20" s="1">
        <f t="shared" si="0"/>
        <v>92.9523809523809</v>
      </c>
      <c r="AK20" s="1">
        <f t="shared" si="1"/>
        <v>9.5</v>
      </c>
    </row>
    <row r="21" s="1" customFormat="1" ht="12.9" customHeight="1" spans="1:61">
      <c r="A21" s="4">
        <v>245</v>
      </c>
      <c r="B21" s="6" t="s">
        <v>29</v>
      </c>
      <c r="C21" s="6" t="s">
        <v>30</v>
      </c>
      <c r="D21" s="6">
        <v>21219110209</v>
      </c>
      <c r="E21" s="6" t="s">
        <v>52</v>
      </c>
      <c r="F21" s="6" t="s">
        <v>37</v>
      </c>
      <c r="G21" s="6">
        <v>10</v>
      </c>
      <c r="H21" s="6">
        <v>621</v>
      </c>
      <c r="I21" s="6">
        <v>2</v>
      </c>
      <c r="J21" s="6">
        <v>92</v>
      </c>
      <c r="K21" s="6">
        <v>96</v>
      </c>
      <c r="L21" s="6">
        <v>94</v>
      </c>
      <c r="M21" s="6">
        <v>94</v>
      </c>
      <c r="N21" s="6">
        <v>96</v>
      </c>
      <c r="O21" s="6">
        <v>91</v>
      </c>
      <c r="P21" s="6">
        <v>90</v>
      </c>
      <c r="Q21" s="6" t="s">
        <v>33</v>
      </c>
      <c r="R21" s="6">
        <v>94</v>
      </c>
      <c r="S21" s="6">
        <v>96</v>
      </c>
      <c r="U21" s="6">
        <v>96</v>
      </c>
      <c r="V21" s="22" t="s">
        <v>53</v>
      </c>
      <c r="W21" s="6">
        <v>95</v>
      </c>
      <c r="X21" s="23">
        <v>94</v>
      </c>
      <c r="Y21" s="23" t="s">
        <v>33</v>
      </c>
      <c r="Z21" s="6">
        <v>99</v>
      </c>
      <c r="AA21" s="21">
        <v>96</v>
      </c>
      <c r="AB21" s="6">
        <v>94</v>
      </c>
      <c r="AC21" s="23" t="s">
        <v>33</v>
      </c>
      <c r="AD21" s="6">
        <v>96</v>
      </c>
      <c r="AE21" s="6">
        <v>96</v>
      </c>
      <c r="AF21" s="6">
        <v>96</v>
      </c>
      <c r="AG21" s="6">
        <v>94</v>
      </c>
      <c r="AH21" s="21">
        <v>89</v>
      </c>
      <c r="AI21" s="6">
        <v>96</v>
      </c>
      <c r="AJ21" s="1">
        <f t="shared" si="0"/>
        <v>94.4761904761905</v>
      </c>
      <c r="AK21" s="1">
        <f t="shared" si="1"/>
        <v>9.5</v>
      </c>
      <c r="AY21"/>
      <c r="AZ21"/>
      <c r="BA21"/>
      <c r="BB21"/>
      <c r="BC21"/>
      <c r="BD21"/>
      <c r="BE21"/>
      <c r="BF21"/>
      <c r="BG21"/>
      <c r="BH21"/>
      <c r="BI21"/>
    </row>
    <row r="22" spans="1:37">
      <c r="A22" s="4">
        <v>246</v>
      </c>
      <c r="B22" s="6" t="s">
        <v>29</v>
      </c>
      <c r="C22" s="6" t="s">
        <v>30</v>
      </c>
      <c r="D22" s="6">
        <v>21219110217</v>
      </c>
      <c r="E22" s="6" t="s">
        <v>54</v>
      </c>
      <c r="F22" s="6" t="s">
        <v>37</v>
      </c>
      <c r="G22" s="6">
        <v>10</v>
      </c>
      <c r="H22" s="6">
        <v>621</v>
      </c>
      <c r="I22" s="6">
        <v>3</v>
      </c>
      <c r="J22" s="6">
        <v>93</v>
      </c>
      <c r="K22" s="6">
        <v>95</v>
      </c>
      <c r="L22" s="6">
        <v>94</v>
      </c>
      <c r="M22" s="6">
        <v>93</v>
      </c>
      <c r="N22" s="6">
        <v>96</v>
      </c>
      <c r="O22" s="6">
        <v>93</v>
      </c>
      <c r="P22" s="6">
        <v>90</v>
      </c>
      <c r="Q22" s="6" t="s">
        <v>33</v>
      </c>
      <c r="R22" s="6">
        <v>94</v>
      </c>
      <c r="S22" s="6">
        <v>95</v>
      </c>
      <c r="U22" s="6">
        <v>96</v>
      </c>
      <c r="V22" s="22" t="s">
        <v>51</v>
      </c>
      <c r="W22" s="6">
        <v>96</v>
      </c>
      <c r="X22" s="23">
        <v>87</v>
      </c>
      <c r="Y22" s="23" t="s">
        <v>33</v>
      </c>
      <c r="Z22" s="6">
        <v>96</v>
      </c>
      <c r="AA22" s="21">
        <v>95</v>
      </c>
      <c r="AB22" s="6">
        <v>94</v>
      </c>
      <c r="AC22" s="23" t="s">
        <v>33</v>
      </c>
      <c r="AD22" s="6">
        <v>96</v>
      </c>
      <c r="AE22" s="6">
        <v>96</v>
      </c>
      <c r="AF22" s="6">
        <v>96</v>
      </c>
      <c r="AG22" s="6">
        <v>94</v>
      </c>
      <c r="AH22" s="21">
        <v>89</v>
      </c>
      <c r="AI22" s="6">
        <v>96</v>
      </c>
      <c r="AJ22" s="1">
        <f t="shared" si="0"/>
        <v>94</v>
      </c>
      <c r="AK22" s="1">
        <f t="shared" si="1"/>
        <v>9.5</v>
      </c>
    </row>
    <row r="23" spans="1:37">
      <c r="A23" s="4">
        <v>247</v>
      </c>
      <c r="B23" s="6" t="s">
        <v>29</v>
      </c>
      <c r="C23" s="6" t="s">
        <v>30</v>
      </c>
      <c r="D23" s="6">
        <v>21219110244</v>
      </c>
      <c r="E23" s="6" t="s">
        <v>55</v>
      </c>
      <c r="F23" s="6" t="s">
        <v>37</v>
      </c>
      <c r="G23" s="6">
        <v>10</v>
      </c>
      <c r="H23" s="6">
        <v>621</v>
      </c>
      <c r="I23" s="6">
        <v>4</v>
      </c>
      <c r="J23" s="6">
        <v>92</v>
      </c>
      <c r="K23" s="6">
        <v>95</v>
      </c>
      <c r="L23" s="6">
        <v>91</v>
      </c>
      <c r="M23" s="6">
        <v>92</v>
      </c>
      <c r="N23" s="6">
        <v>96</v>
      </c>
      <c r="O23" s="6">
        <v>91</v>
      </c>
      <c r="P23" s="6">
        <v>85</v>
      </c>
      <c r="Q23" s="6" t="s">
        <v>33</v>
      </c>
      <c r="R23" s="6">
        <v>94</v>
      </c>
      <c r="S23" s="6">
        <v>94</v>
      </c>
      <c r="U23" s="6">
        <v>96</v>
      </c>
      <c r="V23" s="22" t="s">
        <v>53</v>
      </c>
      <c r="W23" s="6">
        <v>95</v>
      </c>
      <c r="X23" s="23">
        <v>87</v>
      </c>
      <c r="Y23" s="23" t="s">
        <v>33</v>
      </c>
      <c r="Z23" s="6">
        <v>98</v>
      </c>
      <c r="AA23" s="21">
        <v>94</v>
      </c>
      <c r="AB23" s="6">
        <v>94</v>
      </c>
      <c r="AC23" s="23" t="s">
        <v>33</v>
      </c>
      <c r="AD23" s="6">
        <v>96</v>
      </c>
      <c r="AE23" s="6">
        <v>91</v>
      </c>
      <c r="AF23" s="6">
        <v>96</v>
      </c>
      <c r="AG23" s="6">
        <v>94</v>
      </c>
      <c r="AH23" s="21">
        <v>89</v>
      </c>
      <c r="AI23" s="6">
        <v>96</v>
      </c>
      <c r="AJ23" s="1">
        <f t="shared" si="0"/>
        <v>93.1428571428571</v>
      </c>
      <c r="AK23" s="1">
        <f t="shared" si="1"/>
        <v>9.5</v>
      </c>
    </row>
    <row r="24" spans="1:37">
      <c r="A24" s="4">
        <v>248</v>
      </c>
      <c r="B24" s="6" t="s">
        <v>29</v>
      </c>
      <c r="C24" s="6" t="s">
        <v>30</v>
      </c>
      <c r="D24" s="6">
        <v>21219110242</v>
      </c>
      <c r="E24" s="6" t="s">
        <v>56</v>
      </c>
      <c r="F24" s="6" t="s">
        <v>37</v>
      </c>
      <c r="G24" s="6">
        <v>10</v>
      </c>
      <c r="H24" s="6">
        <v>621</v>
      </c>
      <c r="I24" s="6">
        <v>5</v>
      </c>
      <c r="J24" s="6">
        <v>92</v>
      </c>
      <c r="K24" s="6">
        <v>95</v>
      </c>
      <c r="L24" s="6">
        <v>86</v>
      </c>
      <c r="M24" s="6">
        <v>91</v>
      </c>
      <c r="N24" s="6">
        <v>96</v>
      </c>
      <c r="O24" s="6">
        <v>91</v>
      </c>
      <c r="P24" s="6">
        <v>85</v>
      </c>
      <c r="Q24" s="6" t="s">
        <v>33</v>
      </c>
      <c r="R24" s="6">
        <v>94</v>
      </c>
      <c r="S24" s="6">
        <v>93</v>
      </c>
      <c r="U24" s="6">
        <v>96</v>
      </c>
      <c r="V24" s="22" t="s">
        <v>57</v>
      </c>
      <c r="W24" s="6">
        <v>95</v>
      </c>
      <c r="X24" s="23">
        <v>89</v>
      </c>
      <c r="Y24" s="23" t="s">
        <v>33</v>
      </c>
      <c r="Z24" s="6">
        <v>95</v>
      </c>
      <c r="AA24" s="21">
        <v>94</v>
      </c>
      <c r="AB24" s="6">
        <v>94</v>
      </c>
      <c r="AC24" s="23" t="s">
        <v>33</v>
      </c>
      <c r="AD24" s="6">
        <v>96</v>
      </c>
      <c r="AE24" s="6">
        <v>96</v>
      </c>
      <c r="AF24" s="6">
        <v>96</v>
      </c>
      <c r="AG24" s="6">
        <v>94</v>
      </c>
      <c r="AH24" s="21">
        <v>89</v>
      </c>
      <c r="AI24" s="6">
        <v>96</v>
      </c>
      <c r="AJ24" s="1">
        <f t="shared" si="0"/>
        <v>93</v>
      </c>
      <c r="AK24" s="1">
        <f t="shared" si="1"/>
        <v>9.5</v>
      </c>
    </row>
  </sheetData>
  <mergeCells count="6">
    <mergeCell ref="A1:O1"/>
    <mergeCell ref="J2:S2"/>
    <mergeCell ref="U2:AI2"/>
    <mergeCell ref="A8:O8"/>
    <mergeCell ref="J9:S9"/>
    <mergeCell ref="U9:AI9"/>
  </mergeCells>
  <conditionalFormatting sqref="E4">
    <cfRule type="duplicateValues" dxfId="0" priority="7"/>
    <cfRule type="duplicateValues" dxfId="0" priority="6"/>
    <cfRule type="duplicateValues" dxfId="0" priority="5"/>
  </conditionalFormatting>
  <conditionalFormatting sqref="E7">
    <cfRule type="duplicateValues" dxfId="0" priority="1"/>
    <cfRule type="duplicateValues" dxfId="0" priority="2"/>
  </conditionalFormatting>
  <conditionalFormatting sqref="D22">
    <cfRule type="duplicateValues" dxfId="1" priority="17"/>
  </conditionalFormatting>
  <conditionalFormatting sqref="E11:E21">
    <cfRule type="duplicateValues" dxfId="0" priority="18"/>
    <cfRule type="duplicateValues" dxfId="0" priority="19"/>
    <cfRule type="duplicateValues" dxfId="0" priority="20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lailailai</dc:creator>
  <cp:lastModifiedBy>迁就</cp:lastModifiedBy>
  <dcterms:created xsi:type="dcterms:W3CDTF">2023-06-17T06:17:00Z</dcterms:created>
  <dcterms:modified xsi:type="dcterms:W3CDTF">2024-09-04T04:12:45Z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7D6D9D028E854BF0B208A38CC71CB330_13</vt:lpwstr>
  </property>
  <property fmtid="{D5CDD505-2E9C-101B-9397-08002B2CF9AE}" pid="3" name="KSOProductBuildVer">
    <vt:lpwstr>2052-12.1.0.17857</vt:lpwstr>
  </property>
</Properties>
</file>