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收集" sheetId="1" r:id="rId1"/>
  </sheets>
  <definedNames>
    <definedName name="_xlnm._FilterDatabase" localSheetId="0" hidden="1">收集!$A$2:$AD$58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<sst xmlns="http://schemas.openxmlformats.org/spreadsheetml/2006/main" count="362" uniqueCount="202">
  <si>
    <t>序号</t>
  </si>
  <si>
    <t>学号</t>
  </si>
  <si>
    <t>姓名</t>
  </si>
  <si>
    <t>班级</t>
  </si>
  <si>
    <t>21-22学年
智育成绩</t>
  </si>
  <si>
    <t>21-22学年
综测成绩</t>
  </si>
  <si>
    <t>22-23学年
智育成绩</t>
  </si>
  <si>
    <t>22-23学年
综测成绩</t>
  </si>
  <si>
    <t>23-24学年
智育成绩</t>
  </si>
  <si>
    <t>23-24学年
综测成绩</t>
  </si>
  <si>
    <t>总智育成绩</t>
  </si>
  <si>
    <t>总智育成绩排名</t>
  </si>
  <si>
    <t>总综合素质考评成绩</t>
  </si>
  <si>
    <t>总综合素质考评成绩排名</t>
  </si>
  <si>
    <t>总综合素质考评成绩名次
和总智育成绩名次之和</t>
  </si>
  <si>
    <t>总综合素质考评成绩名次
和总智育成绩名次之和排名</t>
  </si>
  <si>
    <t>校级奖学金</t>
  </si>
  <si>
    <t>英语四级是否通过
（是/否）</t>
  </si>
  <si>
    <t>获校级及以上荣誉称号或荣誉奖项（奖项按等级从高到低。如小组合作，则标注本人在小组内贡献排名第几）</t>
  </si>
  <si>
    <t>总计次数</t>
  </si>
  <si>
    <t>大学期间
是否有过挂科</t>
  </si>
  <si>
    <t>大学期间
是否受过
纪律处分</t>
  </si>
  <si>
    <t>自愿放弃填是
不放弃则无需填写</t>
  </si>
  <si>
    <t>省优/校优</t>
  </si>
  <si>
    <t>21-22学年是否获校级奖学金</t>
  </si>
  <si>
    <t>22-23学年是否获校级奖学金</t>
  </si>
  <si>
    <t>23-24学年是否获校级奖学金</t>
  </si>
  <si>
    <t>第一项</t>
  </si>
  <si>
    <t>第二项</t>
  </si>
  <si>
    <t>第三项</t>
  </si>
  <si>
    <t>第四项</t>
  </si>
  <si>
    <t>21219136133</t>
  </si>
  <si>
    <t>岳丽娟</t>
  </si>
  <si>
    <t>21大数据</t>
  </si>
  <si>
    <t>是</t>
  </si>
  <si>
    <t>浙江省国际大学生创新大赛(2024)高教主赛道本科生创意组 银奖 贡献排名1</t>
  </si>
  <si>
    <t>浙江省第十四届“挑战杯”浙商银行大学生创业计划竞赛 银奖 贡献排名1</t>
  </si>
  <si>
    <t>第十五届全国大学生电工数学建模竞赛 二等奖 贡献排名1</t>
  </si>
  <si>
    <t>浙江省大学生信息技术应用创新大赛 特等奖 贡献排名1</t>
  </si>
  <si>
    <t>否</t>
  </si>
  <si>
    <t>省优</t>
  </si>
  <si>
    <t>21219136107</t>
  </si>
  <si>
    <t>陈冬青</t>
  </si>
  <si>
    <t>全国大学生数学建模竞赛浙江省一等奖（本科组） 贡献排名3</t>
  </si>
  <si>
    <t>浙江省“民生民意杯”第十二届大学生调查方案设计大赛（本科组）二等奖 贡献排名3</t>
  </si>
  <si>
    <t>美国大学生数学建模竞赛 H 奖 贡献排名2</t>
  </si>
  <si>
    <t>第十五届“中国电机工程学会杯”全国大学生电工数学建模竞赛一等奖 贡献排名2</t>
  </si>
  <si>
    <t>21219136105</t>
  </si>
  <si>
    <t>杨乙芊</t>
  </si>
  <si>
    <t>全国大学生数学建模竞赛浙江省一等奖（本科组） 贡献排名1</t>
  </si>
  <si>
    <t>浙江省“民生民意杯”第十二届大学生调查方案设计大赛（本科组）二等奖 贡献排名2</t>
  </si>
  <si>
    <t>美国大学生数学建模竞赛 H 奖 贡献排名1</t>
  </si>
  <si>
    <t>第十五届“中国电机工程学会杯”全国大学生电工数学建模竞赛一等奖 贡献排名1</t>
  </si>
  <si>
    <t>校优</t>
  </si>
  <si>
    <t>21219136110</t>
  </si>
  <si>
    <t>麻新乾</t>
  </si>
  <si>
    <t>期刊 Bioinformatics 发表论文(第一作者，ccf-b)</t>
  </si>
  <si>
    <t>Computers in Biology and Medicine 发表论文(第一作者，IF:7.7)</t>
  </si>
  <si>
    <t>全国大学生数学建模竞赛浙江省二等奖（本科组） 贡献排名 第一</t>
  </si>
  <si>
    <t>浙江省大学生物理实验与科技创新竞赛浙江省一等奖 贡献排名第一</t>
  </si>
  <si>
    <t>21219110117</t>
  </si>
  <si>
    <t>张杭奇</t>
  </si>
  <si>
    <t>（通过日语四级）</t>
  </si>
  <si>
    <t>全国大学生电子商务“创新、创意及创业”挑战赛实战赛“商务大数据分析”赛道 获浙江省一等奖贡献排名1</t>
  </si>
  <si>
    <t>全国大学生“电工杯”数学建模竞赛国家级三等奖感谢排名1</t>
  </si>
  <si>
    <t>全国大学生数学竞赛浙江省优秀奖 贡献排名1</t>
  </si>
  <si>
    <t>全国大学生电子商务“创新、创意及创业”挑战赛常规赛获得校级二等奖。贡献排名3</t>
  </si>
  <si>
    <t>21219136129</t>
  </si>
  <si>
    <t>陈佳楠</t>
  </si>
  <si>
    <t>（通过日语三级）</t>
  </si>
  <si>
    <t>第十八届“挑战杯”全国大学生课外学术科技作品竞赛“黑科技”赛道 一等奖 贡献排名3</t>
  </si>
  <si>
    <t>2024年“中国高校计算机大赛-团体程序设计天梯赛”全国总决赛“华山论剑”组 三等奖 贡献排名1</t>
  </si>
  <si>
    <t>2023年年第四届“帆软杯”全国高校数据分析与应用联赛三等奖  贡献排名 1</t>
  </si>
  <si>
    <t>浙江省高等数学（微积分）竞赛 三等奖 贡献排名1</t>
  </si>
  <si>
    <t>21219136127</t>
  </si>
  <si>
    <t>周晨佳</t>
  </si>
  <si>
    <t>21219136134</t>
  </si>
  <si>
    <t>徐千惠</t>
  </si>
  <si>
    <t>第十六届“中国电机工程学会杯”全国大学生电工数学建模竞赛“二等奖” 贡献第二</t>
  </si>
  <si>
    <t>“农行杯”第十八届浙江省电子商务二等奖 贡献第六</t>
  </si>
  <si>
    <t>21219110208</t>
  </si>
  <si>
    <t>潘鑫妤</t>
  </si>
  <si>
    <t>2024年(第17届)中国大学生计算机设计大赛国赛三等奖 贡献排名1</t>
  </si>
  <si>
    <t>2024年(第17届)中国大学生计算机设计大赛省赛二等奖 贡献排名1</t>
  </si>
  <si>
    <t>2023年第四届“帆软杯”全国高校数据分析与应用联赛三等奖 贡献排名1</t>
  </si>
  <si>
    <t>第十六届“中国电机工程学会杯”全国大学生电工数学建模竞赛二等奖 贡献排名3</t>
  </si>
  <si>
    <t>21219136130</t>
  </si>
  <si>
    <t>陈文慧</t>
  </si>
  <si>
    <t>2023年第四届“帆软杯”全国高校数据分析与应用联赛三等奖  贡献排名 3</t>
  </si>
  <si>
    <t>“正大杯”第十四届全国大学生市场调查与分析大赛浙江选拔赛区一等奖 贡献排名2</t>
  </si>
  <si>
    <t>“民生民意杯”第十二届大学生统计调查方案设计大赛（本科组）三等奖 贡献排名3</t>
  </si>
  <si>
    <t>杭州第19届亚运会温州赛区赛会志愿者“每日之星”</t>
  </si>
  <si>
    <t>21219136103</t>
  </si>
  <si>
    <t>陈乐熙</t>
  </si>
  <si>
    <t>全国大学生数学建模竞赛浙江省一等奖（本科组） 贡献排名2</t>
  </si>
  <si>
    <t>第十五届“中国电机工程学会杯”全国大学生电工数学建模竞赛一等奖 贡献排名3</t>
  </si>
  <si>
    <t>21219136109</t>
  </si>
  <si>
    <t>张婧慧</t>
  </si>
  <si>
    <t>第十五届“中国电机工程学会杯”全国大学生电工数学建模竞赛二等奖 贡献排名1</t>
  </si>
  <si>
    <t>第十三届浙江省大学生物理实验与科技创新竞赛中 荣获三等奖 贡献排名1</t>
  </si>
  <si>
    <t>21219101314</t>
  </si>
  <si>
    <t>王思懿</t>
  </si>
  <si>
    <t>2024年(第17届)中国大学生计算机设计大赛国赛三等奖 贡献排名2</t>
  </si>
  <si>
    <t>2024年(第17届)中国大学生计算机设计大赛省赛二等奖 贡献排名2</t>
  </si>
  <si>
    <t>2023年第四届“帆软杯”全国高校数据分析与应用联赛三等奖 贡献排名2</t>
  </si>
  <si>
    <t>第十六届“中国电机工程学会杯”全国大学生电工数学建模竞赛二等奖 贡献排名2</t>
  </si>
  <si>
    <t>21219131327</t>
  </si>
  <si>
    <t>王雨柔</t>
  </si>
  <si>
    <t>21219136115</t>
  </si>
  <si>
    <t>黄佳艺</t>
  </si>
  <si>
    <r>
      <rPr>
        <sz val="10.55"/>
        <color rgb="FF000000"/>
        <rFont val="Calibri"/>
        <charset val="134"/>
      </rPr>
      <t xml:space="preserve">2021/2022 </t>
    </r>
    <r>
      <rPr>
        <sz val="10.55"/>
        <color rgb="FF000000"/>
        <rFont val="宋体"/>
        <charset val="134"/>
      </rPr>
      <t>学年三等奖学金</t>
    </r>
  </si>
  <si>
    <r>
      <rPr>
        <sz val="10.55"/>
        <color rgb="FF000000"/>
        <rFont val="Calibri"/>
        <charset val="134"/>
      </rPr>
      <t xml:space="preserve">2022/2023 </t>
    </r>
    <r>
      <rPr>
        <sz val="10.55"/>
        <color rgb="FF000000"/>
        <rFont val="宋体"/>
        <charset val="134"/>
      </rPr>
      <t>学年三等奖学金</t>
    </r>
  </si>
  <si>
    <r>
      <rPr>
        <sz val="10.55"/>
        <color rgb="FF000000"/>
        <rFont val="Calibri"/>
        <charset val="134"/>
      </rPr>
      <t xml:space="preserve">2023/2024 </t>
    </r>
    <r>
      <rPr>
        <sz val="10.55"/>
        <color rgb="FF000000"/>
        <rFont val="宋体"/>
        <charset val="134"/>
      </rPr>
      <t>学年三等奖学金</t>
    </r>
  </si>
  <si>
    <t>21219136128</t>
  </si>
  <si>
    <t>胡梦瑶</t>
  </si>
  <si>
    <t>21219136120</t>
  </si>
  <si>
    <t>俞馨怡</t>
  </si>
  <si>
    <t>21219136119</t>
  </si>
  <si>
    <t>陆安静</t>
  </si>
  <si>
    <r>
      <rPr>
        <sz val="10.55"/>
        <rFont val="Calibri"/>
        <charset val="134"/>
      </rPr>
      <t xml:space="preserve">2021/2022 </t>
    </r>
    <r>
      <rPr>
        <sz val="10.55"/>
        <rFont val="宋体"/>
        <charset val="134"/>
      </rPr>
      <t>学年三等奖学金</t>
    </r>
  </si>
  <si>
    <t>cet4证书</t>
  </si>
  <si>
    <t>计算机二级证书</t>
  </si>
  <si>
    <t>21219136141</t>
  </si>
  <si>
    <t>刘梅</t>
  </si>
  <si>
    <t>21219136136</t>
  </si>
  <si>
    <t>姚玉樱</t>
  </si>
  <si>
    <t xml:space="preserve"> 第十六届“中国电机工程学会杯”全国大学生电工数学建模竞赛“二等奖”（贡献第二）</t>
  </si>
  <si>
    <t xml:space="preserve"> 获 2022-2023 年温州理工学院校工作积极分子</t>
  </si>
  <si>
    <t>温州理工学院 2023 年“互联网+”大学生创新创业大赛中荣获“铜奖”（贡献第五）</t>
  </si>
  <si>
    <t>龙湾区、温州湾新区第八届大学生创业大赛“优胜奖”（贡献第五）</t>
  </si>
  <si>
    <t>21219136116</t>
  </si>
  <si>
    <t>吴浩楠</t>
  </si>
  <si>
    <t>21219136140</t>
  </si>
  <si>
    <t>吴万冬</t>
  </si>
  <si>
    <t>21219136137</t>
  </si>
  <si>
    <t>黄羽琪</t>
  </si>
  <si>
    <t>21219119319</t>
  </si>
  <si>
    <t>刘恪</t>
  </si>
  <si>
    <t>21219136132</t>
  </si>
  <si>
    <t>李楠</t>
  </si>
  <si>
    <t>21219110239</t>
  </si>
  <si>
    <t>钟范东</t>
  </si>
  <si>
    <t>21219119228</t>
  </si>
  <si>
    <t>王盼</t>
  </si>
  <si>
    <t>21219136111</t>
  </si>
  <si>
    <t>张静静</t>
  </si>
  <si>
    <t>21219136117</t>
  </si>
  <si>
    <t>王含笑</t>
  </si>
  <si>
    <t>21219119113</t>
  </si>
  <si>
    <t>许乐</t>
  </si>
  <si>
    <t>21219136131</t>
  </si>
  <si>
    <t>朱容萱</t>
  </si>
  <si>
    <t>21219136112</t>
  </si>
  <si>
    <t>朱圭钿</t>
  </si>
  <si>
    <t>21219136121</t>
  </si>
  <si>
    <t>张乐</t>
  </si>
  <si>
    <t>21219136114</t>
  </si>
  <si>
    <t>俞颖丽</t>
  </si>
  <si>
    <t>21219136106</t>
  </si>
  <si>
    <t>徐岩</t>
  </si>
  <si>
    <t>21219136108</t>
  </si>
  <si>
    <t>窦桢豪</t>
  </si>
  <si>
    <t>21219136102</t>
  </si>
  <si>
    <t>张维诺</t>
  </si>
  <si>
    <t>21219131136</t>
  </si>
  <si>
    <t>黎意芸</t>
  </si>
  <si>
    <t>21219136122</t>
  </si>
  <si>
    <t>孙昊</t>
  </si>
  <si>
    <t>21219119117</t>
  </si>
  <si>
    <t>李祥</t>
  </si>
  <si>
    <t>21219136104</t>
  </si>
  <si>
    <t>翁伯勋</t>
  </si>
  <si>
    <t>21219136148</t>
  </si>
  <si>
    <t>刘欣欣</t>
  </si>
  <si>
    <t>21219136126</t>
  </si>
  <si>
    <t>陈天豪</t>
  </si>
  <si>
    <t>21219136147</t>
  </si>
  <si>
    <t>马悦荣</t>
  </si>
  <si>
    <t>21219136124</t>
  </si>
  <si>
    <t>黄哈妮</t>
  </si>
  <si>
    <t>21219136135</t>
  </si>
  <si>
    <t>黄国荣</t>
  </si>
  <si>
    <t>21219136139</t>
  </si>
  <si>
    <t>贺秋霞</t>
  </si>
  <si>
    <t>21219136149</t>
  </si>
  <si>
    <t>祁雪伟</t>
  </si>
  <si>
    <t>21219136142</t>
  </si>
  <si>
    <t>金锦程</t>
  </si>
  <si>
    <t>21219136146</t>
  </si>
  <si>
    <t>李宏福</t>
  </si>
  <si>
    <t>21219136125</t>
  </si>
  <si>
    <t>梁皓然</t>
  </si>
  <si>
    <t>21219136150</t>
  </si>
  <si>
    <t>李柯</t>
  </si>
  <si>
    <t>21219136143</t>
  </si>
  <si>
    <t>李彬</t>
  </si>
  <si>
    <t>21219136144</t>
  </si>
  <si>
    <t>杨杉</t>
  </si>
  <si>
    <t>21219136145</t>
  </si>
  <si>
    <t>宋雪江</t>
  </si>
  <si>
    <t>21219136138</t>
  </si>
  <si>
    <t>农金录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</si>
</sst>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33333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0.55"/>
      <color rgb="FF000000"/>
      <name val="Calibri"/>
      <charset val="134"/>
    </font>
    <font>
      <sz val="10.55"/>
      <name val="Calibri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"/>
    </font>
    <font>
      <sz val="10"/>
      <name val="宋体"/>
      <charset val="134"/>
    </font>
    <font>
      <sz val="10.55"/>
      <color rgb="FF000000"/>
      <name val="宋体"/>
      <charset val="134"/>
    </font>
    <font>
      <sz val="10.55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  <xf numFmtId="0" fontId="31" fillId="35" borderId="0">
      <alignment vertical="center"/>
    </xf>
    <xf numFmtId="0" fontId="30" fillId="0" borderId="0"/>
    <xf numFmtId="0" fontId="30" fillId="0" borderId="0"/>
    <xf numFmtId="0" fontId="32" fillId="0" borderId="3">
      <alignment horizontal="center"/>
    </xf>
    <xf numFmtId="0" fontId="30" fillId="0" borderId="0"/>
  </cellStyleXfs>
  <cellXfs count="8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2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176" fontId="2" fillId="2" borderId="3" xfId="49" applyNumberFormat="1" applyFont="1" applyFill="1" applyBorder="1" applyAlignment="1">
      <alignment horizontal="center" vertical="center"/>
    </xf>
    <xf numFmtId="176" fontId="0" fillId="2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176" fontId="2" fillId="3" borderId="3" xfId="49" applyNumberFormat="1" applyFont="1" applyFill="1" applyBorder="1" applyAlignment="1">
      <alignment horizontal="center" vertical="center"/>
    </xf>
    <xf numFmtId="176" fontId="0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76" fontId="1" fillId="3" borderId="3" xfId="49" applyNumberFormat="1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2" fillId="0" borderId="3" xfId="49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/>
    </xf>
    <xf numFmtId="0" fontId="2" fillId="3" borderId="3" xfId="49" applyFont="1" applyFill="1" applyBorder="1" applyAlignment="1">
      <alignment horizontal="center"/>
    </xf>
    <xf numFmtId="0" fontId="1" fillId="3" borderId="3" xfId="49" applyFont="1" applyFill="1" applyBorder="1" applyAlignment="1">
      <alignment horizontal="center"/>
    </xf>
    <xf numFmtId="0" fontId="2" fillId="0" borderId="3" xfId="49" applyFont="1" applyFill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9" fillId="3" borderId="3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3" borderId="7" xfId="0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强调文字颜色 6 3" xfId="50"/>
    <cellStyle name="常规 3" xfId="51"/>
    <cellStyle name="常规 5" xfId="52"/>
    <cellStyle name="样式 1" xfId="53"/>
    <cellStyle name="常规 4" xfId="54"/>
  </cellStyles>
  <dxfs count="4">
    <dxf>
      <fill>
        <patternFill patternType="solid">
          <fgColor rgb="FFEAFAF1"/>
          <bgColor rgb="FFEAFAF1"/>
        </patternFill>
      </fill>
    </dxf>
    <dxf>
      <fill>
        <patternFill patternType="solid">
          <fgColor rgb="FFEAFAF1"/>
          <bgColor rgb="FFEAFAF1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</dxfs>
  <tableStyles count="1" defaultTableStyle="TableStyleMedium2" defaultPivotStyle="PivotStyleLight16">
    <tableStyle name="TENCENT_DOCS_BUILD_IN_TABLE_STYLE_ROW_normal_#319B62" pivot="0" count="4" xr9:uid="{8B0D0DCD-1E66-417B-A2B7-921B97B7A364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TENCENT_DOCS_BUILD_IN_TABLE_STYLE_ROW_normal_#319B62"/>
      </x14:slicerStyles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8"/>
  <sheetViews>
    <sheetView tabSelected="1" zoomScale="80" zoomScaleNormal="80" topLeftCell="S1" workbookViewId="0">
      <selection activeCell="AD17" sqref="AD17"/>
    </sheetView>
  </sheetViews>
  <sheetFormatPr defaultColWidth="9" defaultRowHeight="14"/>
  <cols>
    <col min="1" max="1" width="9" style="6"/>
    <col min="2" max="2" width="12.9090909090909" style="6" customWidth="1"/>
    <col min="3" max="3" width="9" style="6"/>
    <col min="4" max="4" width="25.2727272727273" style="6" customWidth="1"/>
    <col min="5" max="10" width="10.6363636363636" style="6" customWidth="1"/>
    <col min="11" max="11" width="11.8181818181818" style="6" customWidth="1"/>
    <col min="12" max="12" width="16.2727272727273" style="6" customWidth="1"/>
    <col min="13" max="13" width="20.8181818181818" style="6" customWidth="1"/>
    <col min="14" max="14" width="25.2727272727273" style="6" customWidth="1"/>
    <col min="15" max="16" width="25.6363636363636" style="6" customWidth="1"/>
    <col min="17" max="19" width="14.6363636363636" style="6" customWidth="1"/>
    <col min="20" max="20" width="9.63636363636364" style="6" customWidth="1"/>
    <col min="21" max="21" width="18.5454545454545" style="6" customWidth="1"/>
    <col min="22" max="25" width="45.6363636363636" style="7" customWidth="1"/>
    <col min="26" max="26" width="10" style="6" customWidth="1"/>
    <col min="27" max="27" width="13.2272727272727" style="6" customWidth="1"/>
    <col min="28" max="28" width="10.1" style="6" customWidth="1"/>
    <col min="29" max="29" width="9" style="6"/>
    <col min="30" max="30" width="10.6363636363636" style="6" customWidth="1"/>
  </cols>
  <sheetData>
    <row r="1" s="1" customFormat="1" ht="34" customHeight="1" spans="1:30">
      <c r="A1" s="8" t="s">
        <v>0</v>
      </c>
      <c r="B1" s="9" t="s">
        <v>1</v>
      </c>
      <c r="C1" s="9" t="s">
        <v>2</v>
      </c>
      <c r="D1" s="8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37" t="s">
        <v>10</v>
      </c>
      <c r="L1" s="38" t="s">
        <v>11</v>
      </c>
      <c r="M1" s="39" t="s">
        <v>12</v>
      </c>
      <c r="N1" s="40" t="s">
        <v>13</v>
      </c>
      <c r="O1" s="41" t="s">
        <v>14</v>
      </c>
      <c r="P1" s="41" t="s">
        <v>15</v>
      </c>
      <c r="Q1" s="52" t="s">
        <v>16</v>
      </c>
      <c r="R1" s="53"/>
      <c r="S1" s="53"/>
      <c r="T1" s="54"/>
      <c r="U1" s="55" t="s">
        <v>17</v>
      </c>
      <c r="V1" s="56" t="s">
        <v>18</v>
      </c>
      <c r="W1" s="57"/>
      <c r="X1" s="57"/>
      <c r="Y1" s="72"/>
      <c r="Z1" s="8" t="s">
        <v>19</v>
      </c>
      <c r="AA1" s="55" t="s">
        <v>20</v>
      </c>
      <c r="AB1" s="55" t="s">
        <v>21</v>
      </c>
      <c r="AC1" s="73" t="s">
        <v>22</v>
      </c>
      <c r="AD1" s="74" t="s">
        <v>23</v>
      </c>
    </row>
    <row r="2" s="1" customFormat="1" ht="77" customHeight="1" spans="1:30">
      <c r="A2" s="11"/>
      <c r="B2" s="12"/>
      <c r="C2" s="12"/>
      <c r="D2" s="11"/>
      <c r="E2" s="13"/>
      <c r="F2" s="13"/>
      <c r="G2" s="13"/>
      <c r="H2" s="13"/>
      <c r="I2" s="13"/>
      <c r="J2" s="13"/>
      <c r="K2" s="42"/>
      <c r="L2" s="43"/>
      <c r="M2" s="44"/>
      <c r="N2" s="45"/>
      <c r="O2" s="46"/>
      <c r="P2" s="46"/>
      <c r="Q2" s="58" t="s">
        <v>24</v>
      </c>
      <c r="R2" s="58" t="s">
        <v>25</v>
      </c>
      <c r="S2" s="58" t="s">
        <v>26</v>
      </c>
      <c r="T2" s="59" t="s">
        <v>19</v>
      </c>
      <c r="U2" s="60"/>
      <c r="V2" s="58" t="s">
        <v>27</v>
      </c>
      <c r="W2" s="58" t="s">
        <v>28</v>
      </c>
      <c r="X2" s="58" t="s">
        <v>29</v>
      </c>
      <c r="Y2" s="31" t="s">
        <v>30</v>
      </c>
      <c r="Z2" s="75"/>
      <c r="AA2" s="76"/>
      <c r="AB2" s="76"/>
      <c r="AC2" s="77"/>
      <c r="AD2" s="78"/>
    </row>
    <row r="3" s="2" customFormat="1" spans="1:30">
      <c r="A3" s="14">
        <v>1</v>
      </c>
      <c r="B3" s="15" t="s">
        <v>31</v>
      </c>
      <c r="C3" s="16" t="s">
        <v>32</v>
      </c>
      <c r="D3" s="17" t="s">
        <v>33</v>
      </c>
      <c r="E3" s="18">
        <v>100</v>
      </c>
      <c r="F3" s="18">
        <v>95.475</v>
      </c>
      <c r="G3" s="19">
        <v>99.7957746478873</v>
      </c>
      <c r="H3" s="19">
        <v>106.742253521127</v>
      </c>
      <c r="I3" s="19">
        <v>95.6221198156682</v>
      </c>
      <c r="J3" s="19">
        <v>114.216271889401</v>
      </c>
      <c r="K3" s="19">
        <f t="shared" ref="K3:K58" si="0">(E3*1.1+G3*1.2+I3*1.3)/3.6</f>
        <v>98.3510237049537</v>
      </c>
      <c r="L3" s="47">
        <v>2</v>
      </c>
      <c r="M3" s="19">
        <f t="shared" ref="M3:M58" si="1">(F3+H3+J3)/3</f>
        <v>105.477841803509</v>
      </c>
      <c r="N3" s="47">
        <v>1</v>
      </c>
      <c r="O3" s="17">
        <f t="shared" ref="O3:O58" si="2">L3+N3</f>
        <v>3</v>
      </c>
      <c r="P3" s="17">
        <v>1</v>
      </c>
      <c r="Q3" s="14" t="s">
        <v>34</v>
      </c>
      <c r="R3" s="14" t="s">
        <v>34</v>
      </c>
      <c r="S3" s="14" t="s">
        <v>34</v>
      </c>
      <c r="T3" s="14">
        <v>3</v>
      </c>
      <c r="U3" s="14" t="s">
        <v>34</v>
      </c>
      <c r="V3" s="61" t="s">
        <v>35</v>
      </c>
      <c r="W3" s="61" t="s">
        <v>36</v>
      </c>
      <c r="X3" s="61" t="s">
        <v>37</v>
      </c>
      <c r="Y3" s="61" t="s">
        <v>38</v>
      </c>
      <c r="Z3" s="14">
        <v>4</v>
      </c>
      <c r="AA3" s="14" t="s">
        <v>39</v>
      </c>
      <c r="AB3" s="14" t="s">
        <v>39</v>
      </c>
      <c r="AC3" s="14"/>
      <c r="AD3" s="14" t="s">
        <v>40</v>
      </c>
    </row>
    <row r="4" s="2" customFormat="1" spans="1:30">
      <c r="A4" s="14">
        <v>2</v>
      </c>
      <c r="B4" s="15" t="s">
        <v>41</v>
      </c>
      <c r="C4" s="16" t="s">
        <v>42</v>
      </c>
      <c r="D4" s="17" t="s">
        <v>33</v>
      </c>
      <c r="E4" s="18">
        <v>99.9987468671679</v>
      </c>
      <c r="F4" s="18">
        <v>92.4591854636592</v>
      </c>
      <c r="G4" s="19">
        <v>101</v>
      </c>
      <c r="H4" s="19">
        <v>95.285</v>
      </c>
      <c r="I4" s="19">
        <v>96.7741935483871</v>
      </c>
      <c r="J4" s="19">
        <v>97.4225161290323</v>
      </c>
      <c r="K4" s="19">
        <f t="shared" si="0"/>
        <v>99.1680758796633</v>
      </c>
      <c r="L4" s="47">
        <v>1</v>
      </c>
      <c r="M4" s="19">
        <f t="shared" si="1"/>
        <v>95.0555671975638</v>
      </c>
      <c r="N4" s="47">
        <v>2</v>
      </c>
      <c r="O4" s="17">
        <f t="shared" si="2"/>
        <v>3</v>
      </c>
      <c r="P4" s="17">
        <v>2</v>
      </c>
      <c r="Q4" s="14" t="s">
        <v>34</v>
      </c>
      <c r="R4" s="14" t="s">
        <v>34</v>
      </c>
      <c r="S4" s="14" t="s">
        <v>34</v>
      </c>
      <c r="T4" s="14">
        <v>3</v>
      </c>
      <c r="U4" s="14" t="s">
        <v>34</v>
      </c>
      <c r="V4" s="61" t="s">
        <v>43</v>
      </c>
      <c r="W4" s="61" t="s">
        <v>44</v>
      </c>
      <c r="X4" s="61" t="s">
        <v>45</v>
      </c>
      <c r="Y4" s="61" t="s">
        <v>46</v>
      </c>
      <c r="Z4" s="14">
        <v>4</v>
      </c>
      <c r="AA4" s="14" t="s">
        <v>39</v>
      </c>
      <c r="AB4" s="14" t="s">
        <v>39</v>
      </c>
      <c r="AC4" s="14"/>
      <c r="AD4" s="14" t="s">
        <v>40</v>
      </c>
    </row>
    <row r="5" s="2" customFormat="1" spans="1:30">
      <c r="A5" s="14">
        <v>3</v>
      </c>
      <c r="B5" s="15" t="s">
        <v>47</v>
      </c>
      <c r="C5" s="16" t="s">
        <v>48</v>
      </c>
      <c r="D5" s="17" t="s">
        <v>33</v>
      </c>
      <c r="E5" s="18">
        <v>99.4974937343358</v>
      </c>
      <c r="F5" s="18">
        <v>92.2883709273183</v>
      </c>
      <c r="G5" s="19">
        <v>93.3098591549296</v>
      </c>
      <c r="H5" s="19">
        <v>93.6164084507042</v>
      </c>
      <c r="I5" s="19">
        <v>92.6176922381856</v>
      </c>
      <c r="J5" s="19">
        <v>92.1026153429113</v>
      </c>
      <c r="K5" s="19">
        <f t="shared" si="0"/>
        <v>94.9505761120351</v>
      </c>
      <c r="L5" s="47">
        <v>3</v>
      </c>
      <c r="M5" s="19">
        <f t="shared" si="1"/>
        <v>92.6691315736446</v>
      </c>
      <c r="N5" s="47">
        <v>4</v>
      </c>
      <c r="O5" s="17">
        <f t="shared" si="2"/>
        <v>7</v>
      </c>
      <c r="P5" s="17">
        <v>3</v>
      </c>
      <c r="Q5" s="14" t="s">
        <v>34</v>
      </c>
      <c r="R5" s="14" t="s">
        <v>34</v>
      </c>
      <c r="S5" s="14" t="s">
        <v>34</v>
      </c>
      <c r="T5" s="14">
        <v>3</v>
      </c>
      <c r="U5" s="14" t="s">
        <v>34</v>
      </c>
      <c r="V5" s="61" t="s">
        <v>49</v>
      </c>
      <c r="W5" s="61" t="s">
        <v>50</v>
      </c>
      <c r="X5" s="61" t="s">
        <v>51</v>
      </c>
      <c r="Y5" s="61" t="s">
        <v>52</v>
      </c>
      <c r="Z5" s="14">
        <v>4</v>
      </c>
      <c r="AA5" s="14" t="s">
        <v>39</v>
      </c>
      <c r="AB5" s="14" t="s">
        <v>39</v>
      </c>
      <c r="AC5" s="14"/>
      <c r="AD5" s="14" t="s">
        <v>53</v>
      </c>
    </row>
    <row r="6" s="2" customFormat="1" spans="1:30">
      <c r="A6" s="14">
        <v>4</v>
      </c>
      <c r="B6" s="15" t="s">
        <v>54</v>
      </c>
      <c r="C6" s="16" t="s">
        <v>55</v>
      </c>
      <c r="D6" s="17" t="s">
        <v>33</v>
      </c>
      <c r="E6" s="18">
        <v>94.234335839599</v>
      </c>
      <c r="F6" s="18">
        <v>92.6123182957393</v>
      </c>
      <c r="G6" s="19">
        <v>89.6375947995666</v>
      </c>
      <c r="H6" s="19">
        <v>93.2394366197183</v>
      </c>
      <c r="I6" s="19">
        <v>84.1013824884793</v>
      </c>
      <c r="J6" s="19">
        <v>97.1788294930875</v>
      </c>
      <c r="K6" s="19">
        <f t="shared" si="0"/>
        <v>89.042966782795</v>
      </c>
      <c r="L6" s="47">
        <v>6</v>
      </c>
      <c r="M6" s="19">
        <f t="shared" si="1"/>
        <v>94.3435281361817</v>
      </c>
      <c r="N6" s="47">
        <v>3</v>
      </c>
      <c r="O6" s="17">
        <f t="shared" si="2"/>
        <v>9</v>
      </c>
      <c r="P6" s="17">
        <v>4</v>
      </c>
      <c r="Q6" s="14" t="s">
        <v>34</v>
      </c>
      <c r="R6" s="14" t="s">
        <v>34</v>
      </c>
      <c r="S6" s="14" t="s">
        <v>34</v>
      </c>
      <c r="T6" s="14">
        <v>3</v>
      </c>
      <c r="U6" s="14" t="s">
        <v>34</v>
      </c>
      <c r="V6" s="61" t="s">
        <v>56</v>
      </c>
      <c r="W6" s="61" t="s">
        <v>57</v>
      </c>
      <c r="X6" s="61" t="s">
        <v>58</v>
      </c>
      <c r="Y6" s="61" t="s">
        <v>59</v>
      </c>
      <c r="Z6" s="14">
        <v>4</v>
      </c>
      <c r="AA6" s="14" t="s">
        <v>39</v>
      </c>
      <c r="AB6" s="14" t="s">
        <v>39</v>
      </c>
      <c r="AC6" s="14"/>
      <c r="AD6" s="14" t="s">
        <v>53</v>
      </c>
    </row>
    <row r="7" s="2" customFormat="1" spans="1:30">
      <c r="A7" s="14">
        <v>5</v>
      </c>
      <c r="B7" s="15" t="s">
        <v>60</v>
      </c>
      <c r="C7" s="16" t="s">
        <v>61</v>
      </c>
      <c r="D7" s="17" t="s">
        <v>33</v>
      </c>
      <c r="E7" s="18">
        <v>98.4962406015038</v>
      </c>
      <c r="F7" s="18">
        <v>91.0075563909774</v>
      </c>
      <c r="G7" s="19">
        <v>89.4671361502348</v>
      </c>
      <c r="H7" s="19">
        <v>86.7186384976526</v>
      </c>
      <c r="I7" s="19">
        <v>94.876660341556</v>
      </c>
      <c r="J7" s="19">
        <v>94.1349962049336</v>
      </c>
      <c r="K7" s="19">
        <f t="shared" si="0"/>
        <v>94.1794684683219</v>
      </c>
      <c r="L7" s="47">
        <v>4</v>
      </c>
      <c r="M7" s="19">
        <f t="shared" si="1"/>
        <v>90.6203970311879</v>
      </c>
      <c r="N7" s="47">
        <v>5</v>
      </c>
      <c r="O7" s="17">
        <f t="shared" si="2"/>
        <v>9</v>
      </c>
      <c r="P7" s="17">
        <v>5</v>
      </c>
      <c r="Q7" s="14" t="s">
        <v>34</v>
      </c>
      <c r="R7" s="14" t="s">
        <v>34</v>
      </c>
      <c r="S7" s="14" t="s">
        <v>34</v>
      </c>
      <c r="T7" s="14">
        <v>3</v>
      </c>
      <c r="U7" s="14" t="s">
        <v>62</v>
      </c>
      <c r="V7" s="61" t="s">
        <v>63</v>
      </c>
      <c r="W7" s="61" t="s">
        <v>64</v>
      </c>
      <c r="X7" s="61" t="s">
        <v>65</v>
      </c>
      <c r="Y7" s="61" t="s">
        <v>66</v>
      </c>
      <c r="Z7" s="14">
        <v>4</v>
      </c>
      <c r="AA7" s="14" t="s">
        <v>39</v>
      </c>
      <c r="AB7" s="14" t="s">
        <v>39</v>
      </c>
      <c r="AC7" s="14"/>
      <c r="AD7" s="14" t="s">
        <v>53</v>
      </c>
    </row>
    <row r="8" s="3" customFormat="1" spans="1:30">
      <c r="A8" s="20">
        <v>6</v>
      </c>
      <c r="B8" s="21" t="s">
        <v>67</v>
      </c>
      <c r="C8" s="22" t="s">
        <v>68</v>
      </c>
      <c r="D8" s="23" t="s">
        <v>33</v>
      </c>
      <c r="E8" s="24">
        <v>85.2130325814536</v>
      </c>
      <c r="F8" s="24">
        <v>82.4684711779449</v>
      </c>
      <c r="G8" s="25">
        <v>87.5586854460094</v>
      </c>
      <c r="H8" s="25">
        <v>86.4681455399061</v>
      </c>
      <c r="I8" s="25">
        <v>96.7741935483871</v>
      </c>
      <c r="J8" s="25">
        <v>99.8895161290323</v>
      </c>
      <c r="K8" s="25">
        <f t="shared" si="0"/>
        <v>90.1697805521426</v>
      </c>
      <c r="L8" s="48">
        <v>5</v>
      </c>
      <c r="M8" s="25">
        <f t="shared" si="1"/>
        <v>89.6087109489611</v>
      </c>
      <c r="N8" s="48">
        <v>7</v>
      </c>
      <c r="O8" s="23">
        <f t="shared" si="2"/>
        <v>12</v>
      </c>
      <c r="P8" s="23">
        <v>6</v>
      </c>
      <c r="Q8" s="20" t="s">
        <v>34</v>
      </c>
      <c r="R8" s="20" t="s">
        <v>34</v>
      </c>
      <c r="S8" s="20" t="s">
        <v>34</v>
      </c>
      <c r="T8" s="20">
        <v>3</v>
      </c>
      <c r="U8" s="20" t="s">
        <v>69</v>
      </c>
      <c r="V8" s="62" t="s">
        <v>70</v>
      </c>
      <c r="W8" s="62" t="s">
        <v>71</v>
      </c>
      <c r="X8" s="62" t="s">
        <v>72</v>
      </c>
      <c r="Y8" s="62" t="s">
        <v>73</v>
      </c>
      <c r="Z8" s="20">
        <v>4</v>
      </c>
      <c r="AA8" s="20" t="s">
        <v>39</v>
      </c>
      <c r="AB8" s="20" t="s">
        <v>39</v>
      </c>
      <c r="AC8" s="20"/>
      <c r="AD8" s="20" t="s">
        <v>53</v>
      </c>
    </row>
    <row r="9" s="4" customFormat="1" spans="1:30">
      <c r="A9" s="26">
        <v>7</v>
      </c>
      <c r="B9" s="27" t="s">
        <v>74</v>
      </c>
      <c r="C9" s="26" t="s">
        <v>75</v>
      </c>
      <c r="D9" s="26" t="s">
        <v>33</v>
      </c>
      <c r="E9" s="28">
        <v>76.4385964912281</v>
      </c>
      <c r="F9" s="28">
        <v>80.8050877192982</v>
      </c>
      <c r="G9" s="29">
        <v>86.8544600938967</v>
      </c>
      <c r="H9" s="29">
        <v>86.0503990610329</v>
      </c>
      <c r="I9" s="29">
        <v>100</v>
      </c>
      <c r="J9" s="29">
        <v>103.148</v>
      </c>
      <c r="K9" s="29">
        <f t="shared" si="0"/>
        <v>88.4188356258408</v>
      </c>
      <c r="L9" s="49">
        <v>7</v>
      </c>
      <c r="M9" s="29">
        <f t="shared" si="1"/>
        <v>90.0011622601103</v>
      </c>
      <c r="N9" s="49">
        <v>6</v>
      </c>
      <c r="O9" s="26">
        <f t="shared" si="2"/>
        <v>13</v>
      </c>
      <c r="P9" s="26">
        <v>7</v>
      </c>
      <c r="Q9" s="26"/>
      <c r="R9" s="26"/>
      <c r="S9" s="26"/>
      <c r="T9" s="26"/>
      <c r="U9" s="26"/>
      <c r="V9" s="63"/>
      <c r="W9" s="63"/>
      <c r="X9" s="63"/>
      <c r="Y9" s="63"/>
      <c r="Z9" s="26"/>
      <c r="AA9" s="26"/>
      <c r="AB9" s="26"/>
      <c r="AC9" s="26" t="s">
        <v>34</v>
      </c>
      <c r="AD9" s="26"/>
    </row>
    <row r="10" s="3" customFormat="1" spans="1:30">
      <c r="A10" s="20">
        <v>8</v>
      </c>
      <c r="B10" s="21" t="s">
        <v>76</v>
      </c>
      <c r="C10" s="22" t="s">
        <v>77</v>
      </c>
      <c r="D10" s="23" t="s">
        <v>33</v>
      </c>
      <c r="E10" s="24">
        <v>83.2067669172932</v>
      </c>
      <c r="F10" s="24">
        <v>81.9393984962406</v>
      </c>
      <c r="G10" s="25">
        <v>88.793427230047</v>
      </c>
      <c r="H10" s="25">
        <v>88.1707276995305</v>
      </c>
      <c r="I10" s="25">
        <v>89.4400921658986</v>
      </c>
      <c r="J10" s="25">
        <v>88.0090552995392</v>
      </c>
      <c r="K10" s="25">
        <f t="shared" si="0"/>
        <v>87.3199100279853</v>
      </c>
      <c r="L10" s="48">
        <v>8</v>
      </c>
      <c r="M10" s="25">
        <f t="shared" si="1"/>
        <v>86.0397271651034</v>
      </c>
      <c r="N10" s="48">
        <v>10</v>
      </c>
      <c r="O10" s="23">
        <f t="shared" si="2"/>
        <v>18</v>
      </c>
      <c r="P10" s="23">
        <v>8</v>
      </c>
      <c r="Q10" s="64" t="s">
        <v>34</v>
      </c>
      <c r="R10" s="64" t="s">
        <v>34</v>
      </c>
      <c r="S10" s="64" t="s">
        <v>34</v>
      </c>
      <c r="T10" s="65">
        <v>3</v>
      </c>
      <c r="U10" s="64" t="s">
        <v>34</v>
      </c>
      <c r="V10" s="66" t="s">
        <v>78</v>
      </c>
      <c r="W10" s="66" t="s">
        <v>79</v>
      </c>
      <c r="X10" s="66"/>
      <c r="Y10" s="66"/>
      <c r="Z10" s="65">
        <v>2</v>
      </c>
      <c r="AA10" s="65" t="s">
        <v>39</v>
      </c>
      <c r="AB10" s="65" t="s">
        <v>39</v>
      </c>
      <c r="AC10" s="64"/>
      <c r="AD10" s="20" t="s">
        <v>53</v>
      </c>
    </row>
    <row r="11" s="3" customFormat="1" spans="1:30">
      <c r="A11" s="20">
        <v>9</v>
      </c>
      <c r="B11" s="21" t="s">
        <v>80</v>
      </c>
      <c r="C11" s="22" t="s">
        <v>81</v>
      </c>
      <c r="D11" s="23" t="s">
        <v>33</v>
      </c>
      <c r="E11" s="24">
        <v>85.2117794486216</v>
      </c>
      <c r="F11" s="24">
        <v>84.802656641604</v>
      </c>
      <c r="G11" s="25">
        <v>84.3028169014085</v>
      </c>
      <c r="H11" s="25">
        <v>83.8118309859155</v>
      </c>
      <c r="I11" s="25">
        <v>89.63133640553</v>
      </c>
      <c r="J11" s="25">
        <v>91.015801843318</v>
      </c>
      <c r="K11" s="25">
        <f t="shared" si="0"/>
        <v>86.5047430562119</v>
      </c>
      <c r="L11" s="48">
        <v>10</v>
      </c>
      <c r="M11" s="25">
        <f t="shared" si="1"/>
        <v>86.5434298236125</v>
      </c>
      <c r="N11" s="48">
        <v>9</v>
      </c>
      <c r="O11" s="23">
        <f t="shared" si="2"/>
        <v>19</v>
      </c>
      <c r="P11" s="23">
        <v>9</v>
      </c>
      <c r="Q11" s="20" t="s">
        <v>34</v>
      </c>
      <c r="R11" s="20" t="s">
        <v>34</v>
      </c>
      <c r="S11" s="20" t="s">
        <v>34</v>
      </c>
      <c r="T11" s="20">
        <v>3</v>
      </c>
      <c r="U11" s="20" t="s">
        <v>34</v>
      </c>
      <c r="V11" s="62" t="s">
        <v>82</v>
      </c>
      <c r="W11" s="62" t="s">
        <v>83</v>
      </c>
      <c r="X11" s="62" t="s">
        <v>84</v>
      </c>
      <c r="Y11" s="62" t="s">
        <v>85</v>
      </c>
      <c r="Z11" s="20">
        <v>4</v>
      </c>
      <c r="AA11" s="20" t="s">
        <v>39</v>
      </c>
      <c r="AB11" s="20" t="s">
        <v>39</v>
      </c>
      <c r="AC11" s="20"/>
      <c r="AD11" s="20" t="s">
        <v>53</v>
      </c>
    </row>
    <row r="12" s="3" customFormat="1" spans="1:30">
      <c r="A12" s="20">
        <v>10</v>
      </c>
      <c r="B12" s="21" t="s">
        <v>86</v>
      </c>
      <c r="C12" s="22" t="s">
        <v>87</v>
      </c>
      <c r="D12" s="23" t="s">
        <v>33</v>
      </c>
      <c r="E12" s="24">
        <v>83.7092731829574</v>
      </c>
      <c r="F12" s="24">
        <v>84.9310275689223</v>
      </c>
      <c r="G12" s="25">
        <v>84.037558685446</v>
      </c>
      <c r="H12" s="25">
        <v>85.4444131455399</v>
      </c>
      <c r="I12" s="25">
        <v>86.3407879280744</v>
      </c>
      <c r="J12" s="25">
        <v>90.5034727568447</v>
      </c>
      <c r="K12" s="25">
        <f t="shared" si="0"/>
        <v>84.7689708973014</v>
      </c>
      <c r="L12" s="48">
        <v>12</v>
      </c>
      <c r="M12" s="25">
        <f t="shared" si="1"/>
        <v>86.959637823769</v>
      </c>
      <c r="N12" s="48">
        <v>8</v>
      </c>
      <c r="O12" s="23">
        <f t="shared" si="2"/>
        <v>20</v>
      </c>
      <c r="P12" s="23">
        <v>10</v>
      </c>
      <c r="Q12" s="20" t="s">
        <v>34</v>
      </c>
      <c r="R12" s="20" t="s">
        <v>34</v>
      </c>
      <c r="S12" s="20" t="s">
        <v>34</v>
      </c>
      <c r="T12" s="20">
        <v>3</v>
      </c>
      <c r="U12" s="20" t="s">
        <v>34</v>
      </c>
      <c r="V12" s="62" t="s">
        <v>88</v>
      </c>
      <c r="W12" s="62" t="s">
        <v>89</v>
      </c>
      <c r="X12" s="62" t="s">
        <v>90</v>
      </c>
      <c r="Y12" s="62" t="s">
        <v>91</v>
      </c>
      <c r="Z12" s="20">
        <v>4</v>
      </c>
      <c r="AA12" s="20" t="s">
        <v>39</v>
      </c>
      <c r="AB12" s="20" t="s">
        <v>39</v>
      </c>
      <c r="AC12" s="79"/>
      <c r="AD12" s="20" t="s">
        <v>53</v>
      </c>
    </row>
    <row r="13" s="3" customFormat="1" spans="1:30">
      <c r="A13" s="20">
        <v>11</v>
      </c>
      <c r="B13" s="21" t="s">
        <v>92</v>
      </c>
      <c r="C13" s="22" t="s">
        <v>93</v>
      </c>
      <c r="D13" s="23" t="s">
        <v>33</v>
      </c>
      <c r="E13" s="24">
        <v>84.7105263157895</v>
      </c>
      <c r="F13" s="24">
        <v>82.6068421052631</v>
      </c>
      <c r="G13" s="25">
        <v>85.9154929577465</v>
      </c>
      <c r="H13" s="25">
        <v>85.6400704225352</v>
      </c>
      <c r="I13" s="25">
        <v>90.0921658986175</v>
      </c>
      <c r="J13" s="25">
        <v>89.3492995391705</v>
      </c>
      <c r="K13" s="25">
        <f t="shared" si="0"/>
        <v>87.0555517124631</v>
      </c>
      <c r="L13" s="48">
        <v>9</v>
      </c>
      <c r="M13" s="25">
        <f t="shared" si="1"/>
        <v>85.8654040223229</v>
      </c>
      <c r="N13" s="48">
        <v>11</v>
      </c>
      <c r="O13" s="23">
        <f t="shared" si="2"/>
        <v>20</v>
      </c>
      <c r="P13" s="23">
        <v>11</v>
      </c>
      <c r="Q13" s="20" t="s">
        <v>34</v>
      </c>
      <c r="R13" s="20" t="s">
        <v>34</v>
      </c>
      <c r="S13" s="20" t="s">
        <v>34</v>
      </c>
      <c r="T13" s="20">
        <v>3</v>
      </c>
      <c r="U13" s="20" t="s">
        <v>34</v>
      </c>
      <c r="V13" s="62" t="s">
        <v>94</v>
      </c>
      <c r="W13" s="62" t="s">
        <v>45</v>
      </c>
      <c r="X13" s="62" t="s">
        <v>95</v>
      </c>
      <c r="Y13" s="62"/>
      <c r="Z13" s="20">
        <v>3</v>
      </c>
      <c r="AA13" s="20" t="s">
        <v>39</v>
      </c>
      <c r="AB13" s="20" t="s">
        <v>39</v>
      </c>
      <c r="AC13" s="20"/>
      <c r="AD13" s="20" t="s">
        <v>53</v>
      </c>
    </row>
    <row r="14" s="3" customFormat="1" spans="1:30">
      <c r="A14" s="20">
        <v>12</v>
      </c>
      <c r="B14" s="21" t="s">
        <v>96</v>
      </c>
      <c r="C14" s="21" t="s">
        <v>97</v>
      </c>
      <c r="D14" s="23" t="s">
        <v>33</v>
      </c>
      <c r="E14" s="24">
        <v>84.9598997493734</v>
      </c>
      <c r="F14" s="24">
        <v>85.6839348370927</v>
      </c>
      <c r="G14" s="25">
        <v>87.793427230047</v>
      </c>
      <c r="H14" s="25">
        <v>87.9257276995305</v>
      </c>
      <c r="I14" s="25">
        <v>80.6451612903226</v>
      </c>
      <c r="J14" s="25">
        <v>79.9140967741936</v>
      </c>
      <c r="K14" s="25">
        <f t="shared" si="0"/>
        <v>84.3463089104963</v>
      </c>
      <c r="L14" s="48">
        <v>14</v>
      </c>
      <c r="M14" s="25">
        <f t="shared" si="1"/>
        <v>84.5079197702723</v>
      </c>
      <c r="N14" s="48">
        <v>12</v>
      </c>
      <c r="O14" s="23">
        <f t="shared" si="2"/>
        <v>26</v>
      </c>
      <c r="P14" s="23">
        <v>12</v>
      </c>
      <c r="Q14" s="20" t="s">
        <v>34</v>
      </c>
      <c r="R14" s="20" t="s">
        <v>34</v>
      </c>
      <c r="S14" s="20" t="s">
        <v>39</v>
      </c>
      <c r="T14" s="20">
        <v>2</v>
      </c>
      <c r="U14" s="20" t="s">
        <v>34</v>
      </c>
      <c r="V14" s="62" t="s">
        <v>98</v>
      </c>
      <c r="W14" s="62" t="s">
        <v>99</v>
      </c>
      <c r="X14" s="62"/>
      <c r="Y14" s="62"/>
      <c r="Z14" s="20">
        <v>2</v>
      </c>
      <c r="AA14" s="20" t="s">
        <v>39</v>
      </c>
      <c r="AB14" s="20" t="s">
        <v>39</v>
      </c>
      <c r="AC14" s="20"/>
      <c r="AD14" s="20" t="s">
        <v>53</v>
      </c>
    </row>
    <row r="15" s="3" customFormat="1" spans="1:30">
      <c r="A15" s="20">
        <v>13</v>
      </c>
      <c r="B15" s="21" t="s">
        <v>100</v>
      </c>
      <c r="C15" s="22" t="s">
        <v>101</v>
      </c>
      <c r="D15" s="23" t="s">
        <v>33</v>
      </c>
      <c r="E15" s="24">
        <v>78.4448621553885</v>
      </c>
      <c r="F15" s="24">
        <v>78.3941604010025</v>
      </c>
      <c r="G15" s="25">
        <v>83.3943661971831</v>
      </c>
      <c r="H15" s="25">
        <v>82.961338028169</v>
      </c>
      <c r="I15" s="25">
        <v>90.3617511520737</v>
      </c>
      <c r="J15" s="25">
        <v>91.1960506912442</v>
      </c>
      <c r="K15" s="25">
        <f t="shared" si="0"/>
        <v>84.3980178625675</v>
      </c>
      <c r="L15" s="48">
        <v>13</v>
      </c>
      <c r="M15" s="25">
        <f t="shared" si="1"/>
        <v>84.1838497068052</v>
      </c>
      <c r="N15" s="48">
        <v>13</v>
      </c>
      <c r="O15" s="23">
        <f t="shared" si="2"/>
        <v>26</v>
      </c>
      <c r="P15" s="23">
        <v>13</v>
      </c>
      <c r="Q15" s="20" t="s">
        <v>34</v>
      </c>
      <c r="R15" s="20" t="s">
        <v>34</v>
      </c>
      <c r="S15" s="20" t="s">
        <v>34</v>
      </c>
      <c r="T15" s="20">
        <v>3</v>
      </c>
      <c r="U15" s="20" t="s">
        <v>34</v>
      </c>
      <c r="V15" s="62" t="s">
        <v>102</v>
      </c>
      <c r="W15" s="62" t="s">
        <v>103</v>
      </c>
      <c r="X15" s="62" t="s">
        <v>104</v>
      </c>
      <c r="Y15" s="62" t="s">
        <v>105</v>
      </c>
      <c r="Z15" s="20">
        <v>4</v>
      </c>
      <c r="AA15" s="20" t="s">
        <v>39</v>
      </c>
      <c r="AB15" s="20" t="s">
        <v>39</v>
      </c>
      <c r="AC15" s="20"/>
      <c r="AD15" s="20" t="s">
        <v>53</v>
      </c>
    </row>
    <row r="16" s="4" customFormat="1" spans="1:30">
      <c r="A16" s="26">
        <v>14</v>
      </c>
      <c r="B16" s="27" t="s">
        <v>106</v>
      </c>
      <c r="C16" s="26" t="s">
        <v>107</v>
      </c>
      <c r="D16" s="26" t="s">
        <v>33</v>
      </c>
      <c r="E16" s="28">
        <v>93.483709273183</v>
      </c>
      <c r="F16" s="28">
        <v>88.1094110275689</v>
      </c>
      <c r="G16" s="29">
        <v>76.9953051643192</v>
      </c>
      <c r="H16" s="29">
        <v>77.0169483568075</v>
      </c>
      <c r="I16" s="29">
        <v>88.0997560314448</v>
      </c>
      <c r="J16" s="29">
        <v>84.4578536188669</v>
      </c>
      <c r="K16" s="29">
        <f t="shared" si="0"/>
        <v>86.0433692329341</v>
      </c>
      <c r="L16" s="49">
        <v>11</v>
      </c>
      <c r="M16" s="29">
        <f t="shared" si="1"/>
        <v>83.1947376677478</v>
      </c>
      <c r="N16" s="49">
        <v>16</v>
      </c>
      <c r="O16" s="26">
        <f t="shared" si="2"/>
        <v>27</v>
      </c>
      <c r="P16" s="26">
        <v>14</v>
      </c>
      <c r="Q16" s="26"/>
      <c r="R16" s="26"/>
      <c r="S16" s="26"/>
      <c r="T16" s="26"/>
      <c r="U16" s="26"/>
      <c r="V16" s="63"/>
      <c r="W16" s="63"/>
      <c r="X16" s="63"/>
      <c r="Y16" s="63"/>
      <c r="Z16" s="26"/>
      <c r="AA16" s="26"/>
      <c r="AB16" s="26"/>
      <c r="AC16" s="80" t="s">
        <v>34</v>
      </c>
      <c r="AD16" s="26"/>
    </row>
    <row r="17" s="3" customFormat="1" spans="1:30">
      <c r="A17" s="20">
        <v>15</v>
      </c>
      <c r="B17" s="21" t="s">
        <v>108</v>
      </c>
      <c r="C17" s="22" t="s">
        <v>109</v>
      </c>
      <c r="D17" s="23" t="s">
        <v>33</v>
      </c>
      <c r="E17" s="24">
        <v>79.4473684210526</v>
      </c>
      <c r="F17" s="24">
        <v>80.0907894736842</v>
      </c>
      <c r="G17" s="25">
        <v>78.6384976525822</v>
      </c>
      <c r="H17" s="25">
        <v>81.0650234741784</v>
      </c>
      <c r="I17" s="25">
        <v>88.3271889400922</v>
      </c>
      <c r="J17" s="25">
        <v>89.1953133640553</v>
      </c>
      <c r="K17" s="25">
        <f t="shared" si="0"/>
        <v>82.3843466856601</v>
      </c>
      <c r="L17" s="48">
        <v>15</v>
      </c>
      <c r="M17" s="25">
        <f t="shared" si="1"/>
        <v>83.450375437306</v>
      </c>
      <c r="N17" s="48">
        <v>15</v>
      </c>
      <c r="O17" s="23">
        <f t="shared" si="2"/>
        <v>30</v>
      </c>
      <c r="P17" s="23">
        <v>15</v>
      </c>
      <c r="Q17" s="20" t="s">
        <v>34</v>
      </c>
      <c r="R17" s="20" t="s">
        <v>34</v>
      </c>
      <c r="S17" s="20" t="s">
        <v>34</v>
      </c>
      <c r="T17" s="20">
        <v>3</v>
      </c>
      <c r="U17" s="20" t="s">
        <v>34</v>
      </c>
      <c r="V17" s="67" t="s">
        <v>110</v>
      </c>
      <c r="W17" s="67" t="s">
        <v>111</v>
      </c>
      <c r="X17" s="67" t="s">
        <v>112</v>
      </c>
      <c r="Y17" s="62"/>
      <c r="Z17" s="20">
        <v>3</v>
      </c>
      <c r="AA17" s="20" t="s">
        <v>39</v>
      </c>
      <c r="AB17" s="20" t="s">
        <v>39</v>
      </c>
      <c r="AC17" s="20"/>
      <c r="AD17" s="20" t="s">
        <v>53</v>
      </c>
    </row>
    <row r="18" s="4" customFormat="1" spans="1:30">
      <c r="A18" s="26">
        <v>16</v>
      </c>
      <c r="B18" s="27" t="s">
        <v>113</v>
      </c>
      <c r="C18" s="26" t="s">
        <v>114</v>
      </c>
      <c r="D18" s="26" t="s">
        <v>33</v>
      </c>
      <c r="E18" s="28">
        <v>75.187969924812</v>
      </c>
      <c r="F18" s="28">
        <v>77.7821804511278</v>
      </c>
      <c r="G18" s="29">
        <v>78.1690140845071</v>
      </c>
      <c r="H18" s="29">
        <v>78.6948591549296</v>
      </c>
      <c r="I18" s="29">
        <v>88.0184331797235</v>
      </c>
      <c r="J18" s="29">
        <v>88.5180599078341</v>
      </c>
      <c r="K18" s="29">
        <f t="shared" si="0"/>
        <v>80.8148741534284</v>
      </c>
      <c r="L18" s="49">
        <v>18</v>
      </c>
      <c r="M18" s="29">
        <f t="shared" si="1"/>
        <v>81.6650331712972</v>
      </c>
      <c r="N18" s="49">
        <v>17</v>
      </c>
      <c r="O18" s="26">
        <f t="shared" si="2"/>
        <v>35</v>
      </c>
      <c r="P18" s="26">
        <v>16</v>
      </c>
      <c r="Q18" s="26"/>
      <c r="R18" s="26"/>
      <c r="S18" s="26"/>
      <c r="T18" s="26"/>
      <c r="U18" s="26"/>
      <c r="V18" s="63"/>
      <c r="W18" s="63"/>
      <c r="X18" s="63"/>
      <c r="Y18" s="63"/>
      <c r="Z18" s="26"/>
      <c r="AA18" s="26"/>
      <c r="AB18" s="26"/>
      <c r="AC18" s="26" t="s">
        <v>34</v>
      </c>
      <c r="AD18" s="26"/>
    </row>
    <row r="19" s="4" customFormat="1" spans="1:30">
      <c r="A19" s="26">
        <v>17</v>
      </c>
      <c r="B19" s="27" t="s">
        <v>115</v>
      </c>
      <c r="C19" s="27" t="s">
        <v>116</v>
      </c>
      <c r="D19" s="26" t="s">
        <v>33</v>
      </c>
      <c r="E19" s="28">
        <v>78.4448621553885</v>
      </c>
      <c r="F19" s="28">
        <v>78.2791604010025</v>
      </c>
      <c r="G19" s="29">
        <v>78.4037558685446</v>
      </c>
      <c r="H19" s="29">
        <v>79.727441314554</v>
      </c>
      <c r="I19" s="29">
        <v>86.1751152073733</v>
      </c>
      <c r="J19" s="29">
        <v>83.845069124424</v>
      </c>
      <c r="K19" s="29">
        <f t="shared" si="0"/>
        <v>81.2226403285462</v>
      </c>
      <c r="L19" s="49">
        <v>17</v>
      </c>
      <c r="M19" s="29">
        <f t="shared" si="1"/>
        <v>80.6172236133268</v>
      </c>
      <c r="N19" s="49">
        <v>18</v>
      </c>
      <c r="O19" s="26">
        <f t="shared" si="2"/>
        <v>35</v>
      </c>
      <c r="P19" s="26">
        <v>17</v>
      </c>
      <c r="Q19" s="26"/>
      <c r="R19" s="26"/>
      <c r="S19" s="26"/>
      <c r="T19" s="26"/>
      <c r="U19" s="26"/>
      <c r="V19" s="63"/>
      <c r="W19" s="63"/>
      <c r="X19" s="63"/>
      <c r="Y19" s="63"/>
      <c r="Z19" s="26"/>
      <c r="AA19" s="26"/>
      <c r="AB19" s="26"/>
      <c r="AC19" s="26" t="s">
        <v>34</v>
      </c>
      <c r="AD19" s="26"/>
    </row>
    <row r="20" s="5" customFormat="1" spans="1:30">
      <c r="A20" s="22">
        <v>18</v>
      </c>
      <c r="B20" s="21" t="s">
        <v>117</v>
      </c>
      <c r="C20" s="21" t="s">
        <v>118</v>
      </c>
      <c r="D20" s="22" t="s">
        <v>33</v>
      </c>
      <c r="E20" s="24">
        <v>84.2105263157895</v>
      </c>
      <c r="F20" s="24">
        <v>81.6368421052631</v>
      </c>
      <c r="G20" s="30">
        <v>72.5657276995305</v>
      </c>
      <c r="H20" s="30">
        <v>74.2927230046948</v>
      </c>
      <c r="I20" s="30">
        <v>86.9250926176922</v>
      </c>
      <c r="J20" s="30">
        <v>83.7690555706153</v>
      </c>
      <c r="K20" s="30">
        <f t="shared" si="0"/>
        <v>81.3091868305014</v>
      </c>
      <c r="L20" s="48">
        <v>16</v>
      </c>
      <c r="M20" s="30">
        <f t="shared" si="1"/>
        <v>79.8995402268577</v>
      </c>
      <c r="N20" s="48">
        <v>19</v>
      </c>
      <c r="O20" s="22">
        <f t="shared" si="2"/>
        <v>35</v>
      </c>
      <c r="P20" s="22">
        <v>18</v>
      </c>
      <c r="Q20" s="22" t="s">
        <v>34</v>
      </c>
      <c r="R20" s="22" t="s">
        <v>39</v>
      </c>
      <c r="S20" s="22" t="s">
        <v>39</v>
      </c>
      <c r="T20" s="22">
        <v>1</v>
      </c>
      <c r="U20" s="22" t="s">
        <v>34</v>
      </c>
      <c r="V20" s="68" t="s">
        <v>119</v>
      </c>
      <c r="W20" s="69" t="s">
        <v>120</v>
      </c>
      <c r="X20" s="69" t="s">
        <v>121</v>
      </c>
      <c r="Y20" s="69"/>
      <c r="Z20" s="22">
        <v>1</v>
      </c>
      <c r="AA20" s="22" t="s">
        <v>39</v>
      </c>
      <c r="AB20" s="22" t="s">
        <v>39</v>
      </c>
      <c r="AC20" s="22"/>
      <c r="AD20" s="22"/>
    </row>
    <row r="21" s="4" customFormat="1" spans="1:30">
      <c r="A21" s="26">
        <v>19</v>
      </c>
      <c r="B21" s="27" t="s">
        <v>122</v>
      </c>
      <c r="C21" s="26" t="s">
        <v>123</v>
      </c>
      <c r="D21" s="26" t="s">
        <v>33</v>
      </c>
      <c r="E21" s="28">
        <v>69.4235588972431</v>
      </c>
      <c r="F21" s="28">
        <v>72.080313283208</v>
      </c>
      <c r="G21" s="29">
        <v>79.5774647887324</v>
      </c>
      <c r="H21" s="29">
        <v>84.7803521126761</v>
      </c>
      <c r="I21" s="29">
        <v>86.4055299539171</v>
      </c>
      <c r="J21" s="29">
        <v>95.0723179723502</v>
      </c>
      <c r="K21" s="29">
        <f t="shared" si="0"/>
        <v>78.9405726315385</v>
      </c>
      <c r="L21" s="49">
        <v>22</v>
      </c>
      <c r="M21" s="29">
        <f t="shared" si="1"/>
        <v>83.9776611227448</v>
      </c>
      <c r="N21" s="49">
        <v>14</v>
      </c>
      <c r="O21" s="26">
        <f t="shared" si="2"/>
        <v>36</v>
      </c>
      <c r="P21" s="26">
        <v>19</v>
      </c>
      <c r="Q21" s="26"/>
      <c r="R21" s="26"/>
      <c r="S21" s="26"/>
      <c r="T21" s="26"/>
      <c r="U21" s="26"/>
      <c r="V21" s="63"/>
      <c r="W21" s="63"/>
      <c r="X21" s="63"/>
      <c r="Y21" s="63"/>
      <c r="Z21" s="26"/>
      <c r="AA21" s="26"/>
      <c r="AB21" s="26"/>
      <c r="AC21" s="26" t="s">
        <v>34</v>
      </c>
      <c r="AD21" s="26"/>
    </row>
    <row r="22" s="3" customFormat="1" spans="1:30">
      <c r="A22" s="20">
        <v>20</v>
      </c>
      <c r="B22" s="21" t="s">
        <v>124</v>
      </c>
      <c r="C22" s="22" t="s">
        <v>125</v>
      </c>
      <c r="D22" s="23" t="s">
        <v>33</v>
      </c>
      <c r="E22" s="24">
        <v>67.4185463659148</v>
      </c>
      <c r="F22" s="24">
        <v>70.8470551378446</v>
      </c>
      <c r="G22" s="25">
        <v>85.0070422535211</v>
      </c>
      <c r="H22" s="25">
        <v>82.9295774647887</v>
      </c>
      <c r="I22" s="25">
        <v>86.1148911177374</v>
      </c>
      <c r="J22" s="25">
        <v>85.3899346706424</v>
      </c>
      <c r="K22" s="25">
        <f t="shared" si="0"/>
        <v>80.0328361554973</v>
      </c>
      <c r="L22" s="48">
        <v>19</v>
      </c>
      <c r="M22" s="25">
        <f t="shared" si="1"/>
        <v>79.7221890910919</v>
      </c>
      <c r="N22" s="48">
        <v>20</v>
      </c>
      <c r="O22" s="23">
        <f t="shared" si="2"/>
        <v>39</v>
      </c>
      <c r="P22" s="23">
        <v>20</v>
      </c>
      <c r="Q22" s="64" t="s">
        <v>39</v>
      </c>
      <c r="R22" s="64" t="s">
        <v>34</v>
      </c>
      <c r="S22" s="64" t="s">
        <v>34</v>
      </c>
      <c r="T22" s="65">
        <v>2</v>
      </c>
      <c r="U22" s="64" t="s">
        <v>34</v>
      </c>
      <c r="V22" s="66" t="s">
        <v>126</v>
      </c>
      <c r="W22" s="66" t="s">
        <v>127</v>
      </c>
      <c r="X22" s="66" t="s">
        <v>128</v>
      </c>
      <c r="Y22" s="66" t="s">
        <v>129</v>
      </c>
      <c r="Z22" s="65">
        <v>4</v>
      </c>
      <c r="AA22" s="64" t="s">
        <v>39</v>
      </c>
      <c r="AB22" s="64" t="s">
        <v>39</v>
      </c>
      <c r="AC22" s="64"/>
      <c r="AD22" s="20"/>
    </row>
    <row r="23" s="4" customFormat="1" spans="1:30">
      <c r="A23" s="26">
        <v>21</v>
      </c>
      <c r="B23" s="27" t="s">
        <v>130</v>
      </c>
      <c r="C23" s="27" t="s">
        <v>131</v>
      </c>
      <c r="D23" s="26" t="s">
        <v>33</v>
      </c>
      <c r="E23" s="28">
        <v>75.687969924812</v>
      </c>
      <c r="F23" s="28">
        <v>77.0221804511278</v>
      </c>
      <c r="G23" s="29">
        <v>80.0469483568075</v>
      </c>
      <c r="H23" s="29">
        <v>79.4805164319249</v>
      </c>
      <c r="I23" s="29">
        <v>81.7972350230415</v>
      </c>
      <c r="J23" s="29">
        <v>80.7403410138249</v>
      </c>
      <c r="K23" s="29">
        <f t="shared" si="0"/>
        <v>79.3470862431711</v>
      </c>
      <c r="L23" s="49">
        <v>21</v>
      </c>
      <c r="M23" s="29">
        <f t="shared" si="1"/>
        <v>79.0810126322925</v>
      </c>
      <c r="N23" s="49">
        <v>22</v>
      </c>
      <c r="O23" s="26">
        <f t="shared" si="2"/>
        <v>43</v>
      </c>
      <c r="P23" s="26">
        <v>21</v>
      </c>
      <c r="Q23" s="26"/>
      <c r="R23" s="26"/>
      <c r="S23" s="26"/>
      <c r="T23" s="26"/>
      <c r="U23" s="26"/>
      <c r="V23" s="63"/>
      <c r="W23" s="63"/>
      <c r="X23" s="63"/>
      <c r="Y23" s="63"/>
      <c r="Z23" s="26"/>
      <c r="AA23" s="26"/>
      <c r="AB23" s="26"/>
      <c r="AC23" s="26" t="s">
        <v>34</v>
      </c>
      <c r="AD23" s="26"/>
    </row>
    <row r="24" customFormat="1" spans="1:30">
      <c r="A24" s="31">
        <v>22</v>
      </c>
      <c r="B24" s="32" t="s">
        <v>132</v>
      </c>
      <c r="C24" s="33" t="s">
        <v>133</v>
      </c>
      <c r="D24" s="34" t="s">
        <v>33</v>
      </c>
      <c r="E24" s="35">
        <v>72.4310776942356</v>
      </c>
      <c r="F24" s="35">
        <v>73.7302005012531</v>
      </c>
      <c r="G24" s="36">
        <v>76.7605633802817</v>
      </c>
      <c r="H24" s="36">
        <v>76.1693661971831</v>
      </c>
      <c r="I24" s="36">
        <v>88.0184331797235</v>
      </c>
      <c r="J24" s="36">
        <v>84.1560599078341</v>
      </c>
      <c r="K24" s="36">
        <f t="shared" si="0"/>
        <v>79.5030068482327</v>
      </c>
      <c r="L24" s="50">
        <v>20</v>
      </c>
      <c r="M24" s="36">
        <f t="shared" si="1"/>
        <v>78.0185422020901</v>
      </c>
      <c r="N24" s="50">
        <v>24</v>
      </c>
      <c r="O24" s="51">
        <f t="shared" si="2"/>
        <v>44</v>
      </c>
      <c r="P24" s="51">
        <v>22</v>
      </c>
      <c r="Q24" s="70"/>
      <c r="R24" s="70"/>
      <c r="S24" s="70"/>
      <c r="T24" s="70"/>
      <c r="U24" s="70"/>
      <c r="V24" s="71"/>
      <c r="W24" s="71"/>
      <c r="X24" s="71"/>
      <c r="Y24" s="71"/>
      <c r="Z24" s="70"/>
      <c r="AA24" s="70"/>
      <c r="AB24" s="70"/>
      <c r="AC24" s="70"/>
      <c r="AD24" s="70"/>
    </row>
    <row r="25" customFormat="1" spans="1:30">
      <c r="A25" s="31">
        <v>23</v>
      </c>
      <c r="B25" s="32" t="s">
        <v>134</v>
      </c>
      <c r="C25" s="32" t="s">
        <v>135</v>
      </c>
      <c r="D25" s="34" t="s">
        <v>33</v>
      </c>
      <c r="E25" s="35">
        <v>70.9260651629073</v>
      </c>
      <c r="F25" s="35">
        <v>74.1969423558897</v>
      </c>
      <c r="G25" s="36">
        <v>77.9342723004695</v>
      </c>
      <c r="H25" s="36">
        <v>81.3022769953052</v>
      </c>
      <c r="I25" s="36">
        <v>81.7972350230415</v>
      </c>
      <c r="J25" s="36">
        <v>83.1193410138249</v>
      </c>
      <c r="K25" s="36">
        <f t="shared" si="0"/>
        <v>77.187834436032</v>
      </c>
      <c r="L25" s="50">
        <v>24</v>
      </c>
      <c r="M25" s="36">
        <f t="shared" si="1"/>
        <v>79.5395201216733</v>
      </c>
      <c r="N25" s="50">
        <v>21</v>
      </c>
      <c r="O25" s="51">
        <f t="shared" si="2"/>
        <v>45</v>
      </c>
      <c r="P25" s="51">
        <v>23</v>
      </c>
      <c r="Q25" s="70"/>
      <c r="R25" s="70"/>
      <c r="S25" s="70"/>
      <c r="T25" s="70"/>
      <c r="U25" s="70"/>
      <c r="V25" s="71"/>
      <c r="W25" s="71"/>
      <c r="X25" s="71"/>
      <c r="Y25" s="71"/>
      <c r="Z25" s="70"/>
      <c r="AA25" s="70"/>
      <c r="AB25" s="70"/>
      <c r="AC25" s="70"/>
      <c r="AD25" s="70"/>
    </row>
    <row r="26" customFormat="1" spans="1:30">
      <c r="A26" s="31">
        <v>24</v>
      </c>
      <c r="B26" s="32" t="s">
        <v>136</v>
      </c>
      <c r="C26" s="33" t="s">
        <v>137</v>
      </c>
      <c r="D26" s="34" t="s">
        <v>33</v>
      </c>
      <c r="E26" s="35">
        <v>74.1854636591479</v>
      </c>
      <c r="F26" s="35">
        <v>74.3355513784461</v>
      </c>
      <c r="G26" s="36">
        <v>70.4225352112676</v>
      </c>
      <c r="H26" s="36">
        <v>73.239647887324</v>
      </c>
      <c r="I26" s="36">
        <v>88.5576036866359</v>
      </c>
      <c r="J26" s="36">
        <v>84.4675622119816</v>
      </c>
      <c r="K26" s="36">
        <f t="shared" si="0"/>
        <v>78.1210936308918</v>
      </c>
      <c r="L26" s="50">
        <v>23</v>
      </c>
      <c r="M26" s="36">
        <f t="shared" si="1"/>
        <v>77.3475871592506</v>
      </c>
      <c r="N26" s="50">
        <v>25</v>
      </c>
      <c r="O26" s="51">
        <f t="shared" si="2"/>
        <v>48</v>
      </c>
      <c r="P26" s="51">
        <v>24</v>
      </c>
      <c r="Q26" s="70"/>
      <c r="R26" s="70"/>
      <c r="S26" s="70"/>
      <c r="T26" s="70"/>
      <c r="U26" s="70"/>
      <c r="V26" s="71"/>
      <c r="W26" s="71"/>
      <c r="X26" s="71"/>
      <c r="Y26" s="71"/>
      <c r="Z26" s="70"/>
      <c r="AA26" s="70"/>
      <c r="AB26" s="70"/>
      <c r="AC26" s="70"/>
      <c r="AD26" s="70"/>
    </row>
    <row r="27" customFormat="1" spans="1:30">
      <c r="A27" s="31">
        <v>25</v>
      </c>
      <c r="B27" s="32" t="s">
        <v>138</v>
      </c>
      <c r="C27" s="33" t="s">
        <v>139</v>
      </c>
      <c r="D27" s="34" t="s">
        <v>33</v>
      </c>
      <c r="E27" s="35">
        <v>67.1679197994987</v>
      </c>
      <c r="F27" s="35">
        <v>72.8771478696742</v>
      </c>
      <c r="G27" s="36">
        <v>74.4131455399061</v>
      </c>
      <c r="H27" s="36">
        <v>77.088544600939</v>
      </c>
      <c r="I27" s="36">
        <v>86.1751152073733</v>
      </c>
      <c r="J27" s="36">
        <v>85.675069124424</v>
      </c>
      <c r="K27" s="36">
        <f t="shared" si="0"/>
        <v>76.4467044991448</v>
      </c>
      <c r="L27" s="50">
        <v>26</v>
      </c>
      <c r="M27" s="36">
        <f t="shared" si="1"/>
        <v>78.5469205316791</v>
      </c>
      <c r="N27" s="50">
        <v>23</v>
      </c>
      <c r="O27" s="51">
        <f t="shared" si="2"/>
        <v>49</v>
      </c>
      <c r="P27" s="51">
        <v>25</v>
      </c>
      <c r="Q27" s="70"/>
      <c r="R27" s="70"/>
      <c r="S27" s="70"/>
      <c r="T27" s="70"/>
      <c r="U27" s="70"/>
      <c r="V27" s="71"/>
      <c r="W27" s="71"/>
      <c r="X27" s="71"/>
      <c r="Y27" s="71"/>
      <c r="Z27" s="70"/>
      <c r="AA27" s="70"/>
      <c r="AB27" s="70"/>
      <c r="AC27" s="70"/>
      <c r="AD27" s="70"/>
    </row>
    <row r="28" customFormat="1" spans="1:30">
      <c r="A28" s="31">
        <v>26</v>
      </c>
      <c r="B28" s="32" t="s">
        <v>140</v>
      </c>
      <c r="C28" s="32" t="s">
        <v>141</v>
      </c>
      <c r="D28" s="34" t="s">
        <v>33</v>
      </c>
      <c r="E28" s="35">
        <v>77.4436090225564</v>
      </c>
      <c r="F28" s="35">
        <v>76.7743458646617</v>
      </c>
      <c r="G28" s="36">
        <v>67.1361502347418</v>
      </c>
      <c r="H28" s="36">
        <v>70.7334976525822</v>
      </c>
      <c r="I28" s="36">
        <v>85.5622119815668</v>
      </c>
      <c r="J28" s="36">
        <v>82.2473271889401</v>
      </c>
      <c r="K28" s="36">
        <f t="shared" si="0"/>
        <v>76.9395071618164</v>
      </c>
      <c r="L28" s="50">
        <v>25</v>
      </c>
      <c r="M28" s="36">
        <f t="shared" si="1"/>
        <v>76.5850569020613</v>
      </c>
      <c r="N28" s="50">
        <v>27</v>
      </c>
      <c r="O28" s="51">
        <f t="shared" si="2"/>
        <v>52</v>
      </c>
      <c r="P28" s="51">
        <v>26</v>
      </c>
      <c r="Q28" s="70"/>
      <c r="R28" s="70"/>
      <c r="S28" s="70"/>
      <c r="T28" s="70"/>
      <c r="U28" s="70"/>
      <c r="V28" s="71"/>
      <c r="W28" s="71"/>
      <c r="X28" s="71"/>
      <c r="Y28" s="71"/>
      <c r="Z28" s="70"/>
      <c r="AA28" s="70"/>
      <c r="AB28" s="70"/>
      <c r="AC28" s="70"/>
      <c r="AD28" s="70"/>
    </row>
    <row r="29" customFormat="1" spans="1:30">
      <c r="A29" s="31">
        <v>27</v>
      </c>
      <c r="B29" s="32" t="s">
        <v>142</v>
      </c>
      <c r="C29" s="33" t="s">
        <v>143</v>
      </c>
      <c r="D29" s="34" t="s">
        <v>33</v>
      </c>
      <c r="E29" s="35">
        <v>67.6691729323308</v>
      </c>
      <c r="F29" s="35">
        <v>70.124962406015</v>
      </c>
      <c r="G29" s="36">
        <v>74.1693752257133</v>
      </c>
      <c r="H29" s="36">
        <v>74.9650938967136</v>
      </c>
      <c r="I29" s="36">
        <v>84.2595102557152</v>
      </c>
      <c r="J29" s="36">
        <v>85.5547061534291</v>
      </c>
      <c r="K29" s="36">
        <f t="shared" si="0"/>
        <v>75.8268621746804</v>
      </c>
      <c r="L29" s="50">
        <v>28</v>
      </c>
      <c r="M29" s="36">
        <f t="shared" si="1"/>
        <v>76.8815874853859</v>
      </c>
      <c r="N29" s="50">
        <v>26</v>
      </c>
      <c r="O29" s="51">
        <f t="shared" si="2"/>
        <v>54</v>
      </c>
      <c r="P29" s="51">
        <v>27</v>
      </c>
      <c r="Q29" s="70"/>
      <c r="R29" s="70"/>
      <c r="S29" s="70"/>
      <c r="T29" s="70"/>
      <c r="U29" s="70"/>
      <c r="V29" s="71"/>
      <c r="W29" s="71"/>
      <c r="X29" s="71"/>
      <c r="Y29" s="71"/>
      <c r="Z29" s="70"/>
      <c r="AA29" s="70"/>
      <c r="AB29" s="70"/>
      <c r="AC29" s="70"/>
      <c r="AD29" s="70"/>
    </row>
    <row r="30" customFormat="1" spans="1:30">
      <c r="A30" s="31">
        <v>28</v>
      </c>
      <c r="B30" s="32" t="s">
        <v>144</v>
      </c>
      <c r="C30" s="32" t="s">
        <v>145</v>
      </c>
      <c r="D30" s="34" t="s">
        <v>33</v>
      </c>
      <c r="E30" s="35">
        <v>73.9335839598997</v>
      </c>
      <c r="F30" s="35">
        <v>76.1868295739348</v>
      </c>
      <c r="G30" s="36">
        <v>66.9014084507042</v>
      </c>
      <c r="H30" s="36">
        <v>71.3659154929578</v>
      </c>
      <c r="I30" s="36">
        <v>83.4101382488479</v>
      </c>
      <c r="J30" s="36">
        <v>81.6960829493088</v>
      </c>
      <c r="K30" s="36">
        <f t="shared" si="0"/>
        <v>75.0116145056214</v>
      </c>
      <c r="L30" s="50">
        <v>29</v>
      </c>
      <c r="M30" s="36">
        <f t="shared" si="1"/>
        <v>76.4162760054005</v>
      </c>
      <c r="N30" s="50">
        <v>29</v>
      </c>
      <c r="O30" s="51">
        <f t="shared" si="2"/>
        <v>58</v>
      </c>
      <c r="P30" s="51">
        <v>28</v>
      </c>
      <c r="Q30" s="70"/>
      <c r="R30" s="70"/>
      <c r="S30" s="70"/>
      <c r="T30" s="70"/>
      <c r="U30" s="70"/>
      <c r="V30" s="71"/>
      <c r="W30" s="71"/>
      <c r="X30" s="71"/>
      <c r="Y30" s="71"/>
      <c r="Z30" s="70"/>
      <c r="AA30" s="70"/>
      <c r="AB30" s="70"/>
      <c r="AC30" s="70"/>
      <c r="AD30" s="70"/>
    </row>
    <row r="31" customFormat="1" spans="1:30">
      <c r="A31" s="31">
        <v>29</v>
      </c>
      <c r="B31" s="32" t="s">
        <v>146</v>
      </c>
      <c r="C31" s="32" t="s">
        <v>147</v>
      </c>
      <c r="D31" s="34" t="s">
        <v>33</v>
      </c>
      <c r="E31" s="35">
        <v>75.687969924812</v>
      </c>
      <c r="F31" s="35">
        <v>76.0371804511278</v>
      </c>
      <c r="G31" s="36">
        <v>74.4131455399061</v>
      </c>
      <c r="H31" s="36">
        <v>77.558544600939</v>
      </c>
      <c r="I31" s="36">
        <v>73.963133640553</v>
      </c>
      <c r="J31" s="36">
        <v>75.8618801843318</v>
      </c>
      <c r="K31" s="36">
        <f t="shared" si="0"/>
        <v>74.6401709160832</v>
      </c>
      <c r="L31" s="50">
        <v>30</v>
      </c>
      <c r="M31" s="36">
        <f t="shared" si="1"/>
        <v>76.4858684121329</v>
      </c>
      <c r="N31" s="50">
        <v>28</v>
      </c>
      <c r="O31" s="51">
        <f t="shared" si="2"/>
        <v>58</v>
      </c>
      <c r="P31" s="51">
        <v>29</v>
      </c>
      <c r="Q31" s="70"/>
      <c r="R31" s="70"/>
      <c r="S31" s="70"/>
      <c r="T31" s="70"/>
      <c r="U31" s="70"/>
      <c r="V31" s="71"/>
      <c r="W31" s="71"/>
      <c r="X31" s="71"/>
      <c r="Y31" s="71"/>
      <c r="Z31" s="70"/>
      <c r="AA31" s="70"/>
      <c r="AB31" s="70"/>
      <c r="AC31" s="70"/>
      <c r="AD31" s="70"/>
    </row>
    <row r="32" customFormat="1" spans="1:30">
      <c r="A32" s="31">
        <v>30</v>
      </c>
      <c r="B32" s="32" t="s">
        <v>148</v>
      </c>
      <c r="C32" s="32" t="s">
        <v>149</v>
      </c>
      <c r="D32" s="34" t="s">
        <v>33</v>
      </c>
      <c r="E32" s="35">
        <v>73.9348370927318</v>
      </c>
      <c r="F32" s="35">
        <v>74.6506441102757</v>
      </c>
      <c r="G32" s="36">
        <v>66.462441314554</v>
      </c>
      <c r="H32" s="36">
        <v>69.8605868544601</v>
      </c>
      <c r="I32" s="36">
        <v>87.2443751694226</v>
      </c>
      <c r="J32" s="36">
        <v>83.8436251016536</v>
      </c>
      <c r="K32" s="36">
        <f t="shared" si="0"/>
        <v>76.2502605832553</v>
      </c>
      <c r="L32" s="50">
        <v>27</v>
      </c>
      <c r="M32" s="36">
        <f t="shared" si="1"/>
        <v>76.1182853554631</v>
      </c>
      <c r="N32" s="50">
        <v>32</v>
      </c>
      <c r="O32" s="51">
        <f t="shared" si="2"/>
        <v>59</v>
      </c>
      <c r="P32" s="51">
        <v>30</v>
      </c>
      <c r="Q32" s="70"/>
      <c r="R32" s="70"/>
      <c r="S32" s="70"/>
      <c r="T32" s="70"/>
      <c r="U32" s="70"/>
      <c r="V32" s="71"/>
      <c r="W32" s="71"/>
      <c r="X32" s="71"/>
      <c r="Y32" s="71"/>
      <c r="Z32" s="70"/>
      <c r="AA32" s="70"/>
      <c r="AB32" s="70"/>
      <c r="AC32" s="70"/>
      <c r="AD32" s="70"/>
    </row>
    <row r="33" customFormat="1" spans="1:30">
      <c r="A33" s="31">
        <v>31</v>
      </c>
      <c r="B33" s="32" t="s">
        <v>150</v>
      </c>
      <c r="C33" s="32" t="s">
        <v>151</v>
      </c>
      <c r="D33" s="34" t="s">
        <v>33</v>
      </c>
      <c r="E33" s="35">
        <v>68.671679197995</v>
      </c>
      <c r="F33" s="35">
        <v>74.9045914786967</v>
      </c>
      <c r="G33" s="36">
        <v>70.8197905381004</v>
      </c>
      <c r="H33" s="36">
        <v>74.6178638497653</v>
      </c>
      <c r="I33" s="36">
        <v>79.4930875576037</v>
      </c>
      <c r="J33" s="36">
        <v>79.2838525345622</v>
      </c>
      <c r="K33" s="36">
        <f t="shared" si="0"/>
        <v>73.2954471078888</v>
      </c>
      <c r="L33" s="50">
        <v>32</v>
      </c>
      <c r="M33" s="36">
        <f t="shared" si="1"/>
        <v>76.2687692876747</v>
      </c>
      <c r="N33" s="50">
        <v>31</v>
      </c>
      <c r="O33" s="51">
        <f t="shared" si="2"/>
        <v>63</v>
      </c>
      <c r="P33" s="51">
        <v>31</v>
      </c>
      <c r="Q33" s="70"/>
      <c r="R33" s="70"/>
      <c r="S33" s="70"/>
      <c r="T33" s="70"/>
      <c r="U33" s="70"/>
      <c r="V33" s="71"/>
      <c r="W33" s="71"/>
      <c r="X33" s="71"/>
      <c r="Y33" s="71"/>
      <c r="Z33" s="70"/>
      <c r="AA33" s="70"/>
      <c r="AB33" s="70"/>
      <c r="AC33" s="70"/>
      <c r="AD33" s="70"/>
    </row>
    <row r="34" customFormat="1" spans="1:30">
      <c r="A34" s="31">
        <v>32</v>
      </c>
      <c r="B34" s="32" t="s">
        <v>152</v>
      </c>
      <c r="C34" s="32" t="s">
        <v>153</v>
      </c>
      <c r="D34" s="34" t="s">
        <v>33</v>
      </c>
      <c r="E34" s="35">
        <v>71.9298245614035</v>
      </c>
      <c r="F34" s="35">
        <v>74.6893859649123</v>
      </c>
      <c r="G34" s="36">
        <v>72.0657276995305</v>
      </c>
      <c r="H34" s="36">
        <v>75.2027230046948</v>
      </c>
      <c r="I34" s="36">
        <v>77.8801843317972</v>
      </c>
      <c r="J34" s="36">
        <v>78.1551105990783</v>
      </c>
      <c r="K34" s="36">
        <f t="shared" si="0"/>
        <v>74.1238666356436</v>
      </c>
      <c r="L34" s="50">
        <v>31</v>
      </c>
      <c r="M34" s="36">
        <f t="shared" si="1"/>
        <v>76.0157398562285</v>
      </c>
      <c r="N34" s="50">
        <v>33</v>
      </c>
      <c r="O34" s="51">
        <f t="shared" si="2"/>
        <v>64</v>
      </c>
      <c r="P34" s="51">
        <v>32</v>
      </c>
      <c r="Q34" s="70"/>
      <c r="R34" s="70"/>
      <c r="S34" s="70"/>
      <c r="T34" s="70"/>
      <c r="U34" s="70"/>
      <c r="V34" s="71"/>
      <c r="W34" s="71"/>
      <c r="X34" s="71"/>
      <c r="Y34" s="71"/>
      <c r="Z34" s="70"/>
      <c r="AA34" s="70"/>
      <c r="AB34" s="70"/>
      <c r="AC34" s="70"/>
      <c r="AD34" s="70"/>
    </row>
    <row r="35" customFormat="1" spans="1:30">
      <c r="A35" s="31">
        <v>33</v>
      </c>
      <c r="B35" s="32" t="s">
        <v>154</v>
      </c>
      <c r="C35" s="33" t="s">
        <v>155</v>
      </c>
      <c r="D35" s="34" t="s">
        <v>33</v>
      </c>
      <c r="E35" s="35">
        <v>56.6416040100251</v>
      </c>
      <c r="F35" s="35">
        <v>63.4100426065163</v>
      </c>
      <c r="G35" s="36">
        <v>66.6666666666667</v>
      </c>
      <c r="H35" s="36">
        <v>73.6983333333333</v>
      </c>
      <c r="I35" s="36">
        <v>89.63133640553</v>
      </c>
      <c r="J35" s="36">
        <v>91.721801843318</v>
      </c>
      <c r="K35" s="36">
        <f t="shared" si="0"/>
        <v>71.896250482838</v>
      </c>
      <c r="L35" s="50">
        <v>35</v>
      </c>
      <c r="M35" s="36">
        <f t="shared" si="1"/>
        <v>76.2767259277225</v>
      </c>
      <c r="N35" s="50">
        <v>30</v>
      </c>
      <c r="O35" s="51">
        <f t="shared" si="2"/>
        <v>65</v>
      </c>
      <c r="P35" s="51">
        <v>33</v>
      </c>
      <c r="Q35" s="70"/>
      <c r="R35" s="70"/>
      <c r="S35" s="70"/>
      <c r="T35" s="70"/>
      <c r="U35" s="70"/>
      <c r="V35" s="71"/>
      <c r="W35" s="71"/>
      <c r="X35" s="71"/>
      <c r="Y35" s="71"/>
      <c r="Z35" s="70"/>
      <c r="AA35" s="70"/>
      <c r="AB35" s="70"/>
      <c r="AC35" s="70"/>
      <c r="AD35" s="70"/>
    </row>
    <row r="36" customFormat="1" spans="1:30">
      <c r="A36" s="31">
        <v>34</v>
      </c>
      <c r="B36" s="32" t="s">
        <v>156</v>
      </c>
      <c r="C36" s="32" t="s">
        <v>157</v>
      </c>
      <c r="D36" s="34" t="s">
        <v>33</v>
      </c>
      <c r="E36" s="35">
        <v>72.4310776942356</v>
      </c>
      <c r="F36" s="35">
        <v>73.6812005012531</v>
      </c>
      <c r="G36" s="36">
        <v>72.7699530516432</v>
      </c>
      <c r="H36" s="36">
        <v>74.2704694835681</v>
      </c>
      <c r="I36" s="36">
        <v>72.8110599078341</v>
      </c>
      <c r="J36" s="36">
        <v>75.2016359447005</v>
      </c>
      <c r="K36" s="36">
        <f t="shared" si="0"/>
        <v>72.6812519460598</v>
      </c>
      <c r="L36" s="50">
        <v>33</v>
      </c>
      <c r="M36" s="36">
        <f t="shared" si="1"/>
        <v>74.3844353098406</v>
      </c>
      <c r="N36" s="50">
        <v>36</v>
      </c>
      <c r="O36" s="51">
        <f t="shared" si="2"/>
        <v>69</v>
      </c>
      <c r="P36" s="51">
        <v>34</v>
      </c>
      <c r="Q36" s="70"/>
      <c r="R36" s="70"/>
      <c r="S36" s="70"/>
      <c r="T36" s="70"/>
      <c r="U36" s="70"/>
      <c r="V36" s="71"/>
      <c r="W36" s="71"/>
      <c r="X36" s="71"/>
      <c r="Y36" s="71"/>
      <c r="Z36" s="70"/>
      <c r="AA36" s="70"/>
      <c r="AB36" s="70"/>
      <c r="AC36" s="70"/>
      <c r="AD36" s="70"/>
    </row>
    <row r="37" customFormat="1" spans="1:30">
      <c r="A37" s="31">
        <v>35</v>
      </c>
      <c r="B37" s="32" t="s">
        <v>158</v>
      </c>
      <c r="C37" s="32" t="s">
        <v>159</v>
      </c>
      <c r="D37" s="34" t="s">
        <v>33</v>
      </c>
      <c r="E37" s="35">
        <v>69.6741854636591</v>
      </c>
      <c r="F37" s="35">
        <v>71.7982205513784</v>
      </c>
      <c r="G37" s="36">
        <v>69.068255687974</v>
      </c>
      <c r="H37" s="36">
        <v>72.5293661971831</v>
      </c>
      <c r="I37" s="36">
        <v>77.0579199421704</v>
      </c>
      <c r="J37" s="36">
        <v>77.4407519653022</v>
      </c>
      <c r="K37" s="36">
        <f t="shared" si="0"/>
        <v>72.1385574334487</v>
      </c>
      <c r="L37" s="50">
        <v>34</v>
      </c>
      <c r="M37" s="36">
        <f t="shared" si="1"/>
        <v>73.9227795712879</v>
      </c>
      <c r="N37" s="50">
        <v>37</v>
      </c>
      <c r="O37" s="51">
        <f t="shared" si="2"/>
        <v>71</v>
      </c>
      <c r="P37" s="51">
        <v>35</v>
      </c>
      <c r="Q37" s="70"/>
      <c r="R37" s="70"/>
      <c r="S37" s="70"/>
      <c r="T37" s="70"/>
      <c r="U37" s="70"/>
      <c r="V37" s="71"/>
      <c r="W37" s="71"/>
      <c r="X37" s="71"/>
      <c r="Y37" s="71"/>
      <c r="Z37" s="70"/>
      <c r="AA37" s="70"/>
      <c r="AB37" s="70"/>
      <c r="AC37" s="70"/>
      <c r="AD37" s="70"/>
    </row>
    <row r="38" customFormat="1" spans="1:30">
      <c r="A38" s="31">
        <v>36</v>
      </c>
      <c r="B38" s="32" t="s">
        <v>160</v>
      </c>
      <c r="C38" s="33" t="s">
        <v>161</v>
      </c>
      <c r="D38" s="34" t="s">
        <v>33</v>
      </c>
      <c r="E38" s="35">
        <v>69.6729323308271</v>
      </c>
      <c r="F38" s="35">
        <v>72.4974060150376</v>
      </c>
      <c r="G38" s="36">
        <v>62.9243409172987</v>
      </c>
      <c r="H38" s="36">
        <v>68.7358215962441</v>
      </c>
      <c r="I38" s="36">
        <v>79.110599078341</v>
      </c>
      <c r="J38" s="36">
        <v>84.8873594470046</v>
      </c>
      <c r="K38" s="36">
        <f t="shared" si="0"/>
        <v>70.8314481851421</v>
      </c>
      <c r="L38" s="50">
        <v>36</v>
      </c>
      <c r="M38" s="36">
        <f t="shared" si="1"/>
        <v>75.3735290194288</v>
      </c>
      <c r="N38" s="50">
        <v>35</v>
      </c>
      <c r="O38" s="51">
        <f t="shared" si="2"/>
        <v>71</v>
      </c>
      <c r="P38" s="51">
        <v>36</v>
      </c>
      <c r="Q38" s="70"/>
      <c r="R38" s="70"/>
      <c r="S38" s="70"/>
      <c r="T38" s="70"/>
      <c r="U38" s="70"/>
      <c r="V38" s="71"/>
      <c r="W38" s="71"/>
      <c r="X38" s="71"/>
      <c r="Y38" s="71"/>
      <c r="Z38" s="70"/>
      <c r="AA38" s="70"/>
      <c r="AB38" s="70"/>
      <c r="AC38" s="70"/>
      <c r="AD38" s="70"/>
    </row>
    <row r="39" customFormat="1" spans="1:30">
      <c r="A39" s="31">
        <v>37</v>
      </c>
      <c r="B39" s="32" t="s">
        <v>162</v>
      </c>
      <c r="C39" s="32" t="s">
        <v>163</v>
      </c>
      <c r="D39" s="34" t="s">
        <v>33</v>
      </c>
      <c r="E39" s="35">
        <v>56.140350877193</v>
      </c>
      <c r="F39" s="35">
        <v>62.9212280701754</v>
      </c>
      <c r="G39" s="36">
        <v>64.0845070422535</v>
      </c>
      <c r="H39" s="36">
        <v>69.2099295774648</v>
      </c>
      <c r="I39" s="36">
        <v>77.6497695852535</v>
      </c>
      <c r="J39" s="36">
        <v>95.1118617511521</v>
      </c>
      <c r="K39" s="36">
        <f t="shared" si="0"/>
        <v>66.555693021235</v>
      </c>
      <c r="L39" s="50">
        <v>40</v>
      </c>
      <c r="M39" s="36">
        <f t="shared" si="1"/>
        <v>75.7476731329308</v>
      </c>
      <c r="N39" s="50">
        <v>34</v>
      </c>
      <c r="O39" s="51">
        <f t="shared" si="2"/>
        <v>74</v>
      </c>
      <c r="P39" s="51">
        <v>37</v>
      </c>
      <c r="Q39" s="70"/>
      <c r="R39" s="70"/>
      <c r="S39" s="70"/>
      <c r="T39" s="70"/>
      <c r="U39" s="70"/>
      <c r="V39" s="71"/>
      <c r="W39" s="71"/>
      <c r="X39" s="71"/>
      <c r="Y39" s="71"/>
      <c r="Z39" s="70"/>
      <c r="AA39" s="70"/>
      <c r="AB39" s="70"/>
      <c r="AC39" s="70"/>
      <c r="AD39" s="70"/>
    </row>
    <row r="40" customFormat="1" spans="1:30">
      <c r="A40" s="31">
        <v>38</v>
      </c>
      <c r="B40" s="32" t="s">
        <v>164</v>
      </c>
      <c r="C40" s="32" t="s">
        <v>165</v>
      </c>
      <c r="D40" s="34" t="s">
        <v>33</v>
      </c>
      <c r="E40" s="35">
        <v>64.9122807017544</v>
      </c>
      <c r="F40" s="35">
        <v>68.5619824561403</v>
      </c>
      <c r="G40" s="36">
        <v>57.7464788732394</v>
      </c>
      <c r="H40" s="36">
        <v>64.1402112676056</v>
      </c>
      <c r="I40" s="36">
        <v>85.9447004608295</v>
      </c>
      <c r="J40" s="36">
        <v>82.6368202764977</v>
      </c>
      <c r="K40" s="36">
        <f t="shared" si="0"/>
        <v>70.1187205608043</v>
      </c>
      <c r="L40" s="50">
        <v>37</v>
      </c>
      <c r="M40" s="36">
        <f t="shared" si="1"/>
        <v>71.7796713334145</v>
      </c>
      <c r="N40" s="50">
        <v>39</v>
      </c>
      <c r="O40" s="51">
        <f t="shared" si="2"/>
        <v>76</v>
      </c>
      <c r="P40" s="51">
        <v>38</v>
      </c>
      <c r="Q40" s="70"/>
      <c r="R40" s="70"/>
      <c r="S40" s="70"/>
      <c r="T40" s="70"/>
      <c r="U40" s="70"/>
      <c r="V40" s="71"/>
      <c r="W40" s="71"/>
      <c r="X40" s="71"/>
      <c r="Y40" s="71"/>
      <c r="Z40" s="70"/>
      <c r="AA40" s="70"/>
      <c r="AB40" s="70"/>
      <c r="AC40" s="70"/>
      <c r="AD40" s="70"/>
    </row>
    <row r="41" customFormat="1" spans="1:30">
      <c r="A41" s="31">
        <v>39</v>
      </c>
      <c r="B41" s="32" t="s">
        <v>166</v>
      </c>
      <c r="C41" s="32" t="s">
        <v>167</v>
      </c>
      <c r="D41" s="34" t="s">
        <v>33</v>
      </c>
      <c r="E41" s="35">
        <v>69.171679197995</v>
      </c>
      <c r="F41" s="35">
        <v>72.0115914786967</v>
      </c>
      <c r="G41" s="36">
        <v>65.3192488262911</v>
      </c>
      <c r="H41" s="36">
        <v>70.4075117370892</v>
      </c>
      <c r="I41" s="36">
        <v>71.6589861751152</v>
      </c>
      <c r="J41" s="36">
        <v>74.4663917050691</v>
      </c>
      <c r="K41" s="36">
        <f t="shared" si="0"/>
        <v>68.7857299269427</v>
      </c>
      <c r="L41" s="50">
        <v>38</v>
      </c>
      <c r="M41" s="36">
        <f t="shared" si="1"/>
        <v>72.2951649736183</v>
      </c>
      <c r="N41" s="50">
        <v>38</v>
      </c>
      <c r="O41" s="51">
        <f t="shared" si="2"/>
        <v>76</v>
      </c>
      <c r="P41" s="51">
        <v>39</v>
      </c>
      <c r="Q41" s="70"/>
      <c r="R41" s="70"/>
      <c r="S41" s="70"/>
      <c r="T41" s="70"/>
      <c r="U41" s="70"/>
      <c r="V41" s="71"/>
      <c r="W41" s="71"/>
      <c r="X41" s="71"/>
      <c r="Y41" s="71"/>
      <c r="Z41" s="70"/>
      <c r="AA41" s="70"/>
      <c r="AB41" s="70"/>
      <c r="AC41" s="70"/>
      <c r="AD41" s="70"/>
    </row>
    <row r="42" customFormat="1" spans="1:30">
      <c r="A42" s="31">
        <v>40</v>
      </c>
      <c r="B42" s="32" t="s">
        <v>168</v>
      </c>
      <c r="C42" s="32" t="s">
        <v>169</v>
      </c>
      <c r="D42" s="34" t="s">
        <v>33</v>
      </c>
      <c r="E42" s="35">
        <v>64.4110275689223</v>
      </c>
      <c r="F42" s="35">
        <v>68.4671679197995</v>
      </c>
      <c r="G42" s="36">
        <v>57.7464788732394</v>
      </c>
      <c r="H42" s="36">
        <v>63.7602112676056</v>
      </c>
      <c r="I42" s="36">
        <v>80.8755760368664</v>
      </c>
      <c r="J42" s="36">
        <v>80.6023456221198</v>
      </c>
      <c r="K42" s="36">
        <f t="shared" si="0"/>
        <v>68.13504272823</v>
      </c>
      <c r="L42" s="50">
        <v>39</v>
      </c>
      <c r="M42" s="36">
        <f t="shared" si="1"/>
        <v>70.943241603175</v>
      </c>
      <c r="N42" s="50">
        <v>40</v>
      </c>
      <c r="O42" s="51">
        <f t="shared" si="2"/>
        <v>79</v>
      </c>
      <c r="P42" s="51">
        <v>40</v>
      </c>
      <c r="Q42" s="70"/>
      <c r="R42" s="70"/>
      <c r="S42" s="70"/>
      <c r="T42" s="70"/>
      <c r="U42" s="70"/>
      <c r="V42" s="71"/>
      <c r="W42" s="71"/>
      <c r="X42" s="71"/>
      <c r="Y42" s="71"/>
      <c r="Z42" s="70"/>
      <c r="AA42" s="70"/>
      <c r="AB42" s="70"/>
      <c r="AC42" s="81"/>
      <c r="AD42" s="70"/>
    </row>
    <row r="43" customFormat="1" spans="1:30">
      <c r="A43" s="31">
        <v>41</v>
      </c>
      <c r="B43" s="32" t="s">
        <v>170</v>
      </c>
      <c r="C43" s="32" t="s">
        <v>171</v>
      </c>
      <c r="D43" s="34" t="s">
        <v>33</v>
      </c>
      <c r="E43" s="35">
        <v>70.6766917293233</v>
      </c>
      <c r="F43" s="35">
        <v>72.0698496240602</v>
      </c>
      <c r="G43" s="36">
        <v>51.9185626579993</v>
      </c>
      <c r="H43" s="36">
        <v>59.8020657276995</v>
      </c>
      <c r="I43" s="36">
        <v>73.5339297009126</v>
      </c>
      <c r="J43" s="36">
        <v>74.9303578205476</v>
      </c>
      <c r="K43" s="36">
        <f t="shared" si="0"/>
        <v>65.4557624175114</v>
      </c>
      <c r="L43" s="50">
        <v>41</v>
      </c>
      <c r="M43" s="36">
        <f t="shared" si="1"/>
        <v>68.9340910574358</v>
      </c>
      <c r="N43" s="50">
        <v>41</v>
      </c>
      <c r="O43" s="51">
        <f t="shared" si="2"/>
        <v>82</v>
      </c>
      <c r="P43" s="51">
        <v>41</v>
      </c>
      <c r="Q43" s="70"/>
      <c r="R43" s="70"/>
      <c r="S43" s="70"/>
      <c r="T43" s="70"/>
      <c r="U43" s="70"/>
      <c r="V43" s="71"/>
      <c r="W43" s="71"/>
      <c r="X43" s="71"/>
      <c r="Y43" s="71"/>
      <c r="Z43" s="70"/>
      <c r="AA43" s="70"/>
      <c r="AB43" s="70"/>
      <c r="AC43" s="70"/>
      <c r="AD43" s="70"/>
    </row>
    <row r="44" customFormat="1" spans="1:30">
      <c r="A44" s="31">
        <v>42</v>
      </c>
      <c r="B44" s="32" t="s">
        <v>172</v>
      </c>
      <c r="C44" s="32" t="s">
        <v>173</v>
      </c>
      <c r="D44" s="34" t="s">
        <v>33</v>
      </c>
      <c r="E44" s="35">
        <v>56.390977443609</v>
      </c>
      <c r="F44" s="35">
        <v>64.0541353383459</v>
      </c>
      <c r="G44" s="36">
        <v>53.7863849765258</v>
      </c>
      <c r="H44" s="36">
        <v>61.3861502347418</v>
      </c>
      <c r="I44" s="36">
        <v>81.5668202764977</v>
      </c>
      <c r="J44" s="36">
        <v>80.3000921658986</v>
      </c>
      <c r="K44" s="36">
        <f t="shared" si="0"/>
        <v>64.6140565331244</v>
      </c>
      <c r="L44" s="50">
        <v>42</v>
      </c>
      <c r="M44" s="36">
        <f t="shared" si="1"/>
        <v>68.5801259129954</v>
      </c>
      <c r="N44" s="50">
        <v>42</v>
      </c>
      <c r="O44" s="51">
        <f t="shared" si="2"/>
        <v>84</v>
      </c>
      <c r="P44" s="51">
        <v>42</v>
      </c>
      <c r="Q44" s="70"/>
      <c r="R44" s="70"/>
      <c r="S44" s="70"/>
      <c r="T44" s="70"/>
      <c r="U44" s="70"/>
      <c r="V44" s="71"/>
      <c r="W44" s="71"/>
      <c r="X44" s="71"/>
      <c r="Y44" s="71"/>
      <c r="Z44" s="70"/>
      <c r="AA44" s="70"/>
      <c r="AB44" s="70"/>
      <c r="AC44" s="81"/>
      <c r="AD44" s="70"/>
    </row>
    <row r="45" customFormat="1" spans="1:30">
      <c r="A45" s="31">
        <v>43</v>
      </c>
      <c r="B45" s="32" t="s">
        <v>174</v>
      </c>
      <c r="C45" s="32" t="s">
        <v>175</v>
      </c>
      <c r="D45" s="34" t="s">
        <v>33</v>
      </c>
      <c r="E45" s="35">
        <v>50.3759398496241</v>
      </c>
      <c r="F45" s="35">
        <v>58.6543609022556</v>
      </c>
      <c r="G45" s="36">
        <v>52.5821596244132</v>
      </c>
      <c r="H45" s="36">
        <v>60.9134037558686</v>
      </c>
      <c r="I45" s="36">
        <v>85.7504292039396</v>
      </c>
      <c r="J45" s="36">
        <v>83.0182575223638</v>
      </c>
      <c r="K45" s="36">
        <f t="shared" si="0"/>
        <v>63.8854675969455</v>
      </c>
      <c r="L45" s="50">
        <v>43</v>
      </c>
      <c r="M45" s="36">
        <f t="shared" si="1"/>
        <v>67.5286740601627</v>
      </c>
      <c r="N45" s="50">
        <v>44</v>
      </c>
      <c r="O45" s="51">
        <f t="shared" si="2"/>
        <v>87</v>
      </c>
      <c r="P45" s="51">
        <v>43</v>
      </c>
      <c r="Q45" s="70"/>
      <c r="R45" s="70"/>
      <c r="S45" s="70"/>
      <c r="T45" s="70"/>
      <c r="U45" s="70"/>
      <c r="V45" s="71"/>
      <c r="W45" s="71"/>
      <c r="X45" s="71"/>
      <c r="Y45" s="71"/>
      <c r="Z45" s="70"/>
      <c r="AA45" s="70"/>
      <c r="AB45" s="70"/>
      <c r="AC45" s="70"/>
      <c r="AD45" s="70"/>
    </row>
    <row r="46" customFormat="1" spans="1:30">
      <c r="A46" s="31">
        <v>44</v>
      </c>
      <c r="B46" s="32" t="s">
        <v>176</v>
      </c>
      <c r="C46" s="32" t="s">
        <v>177</v>
      </c>
      <c r="D46" s="34" t="s">
        <v>33</v>
      </c>
      <c r="E46" s="35">
        <v>60.9022556390977</v>
      </c>
      <c r="F46" s="35">
        <v>67.2364661654135</v>
      </c>
      <c r="G46" s="36">
        <v>56.8075117370892</v>
      </c>
      <c r="H46" s="36">
        <v>63.749882629108</v>
      </c>
      <c r="I46" s="36">
        <v>71.9285714285714</v>
      </c>
      <c r="J46" s="36">
        <v>74.6561428571429</v>
      </c>
      <c r="K46" s="36">
        <f t="shared" si="0"/>
        <v>63.5190661512937</v>
      </c>
      <c r="L46" s="50">
        <v>44</v>
      </c>
      <c r="M46" s="36">
        <f t="shared" si="1"/>
        <v>68.5474972172215</v>
      </c>
      <c r="N46" s="50">
        <v>43</v>
      </c>
      <c r="O46" s="51">
        <f t="shared" si="2"/>
        <v>87</v>
      </c>
      <c r="P46" s="51">
        <v>44</v>
      </c>
      <c r="Q46" s="70"/>
      <c r="R46" s="70"/>
      <c r="S46" s="70"/>
      <c r="T46" s="70"/>
      <c r="U46" s="70"/>
      <c r="V46" s="71"/>
      <c r="W46" s="71"/>
      <c r="X46" s="71"/>
      <c r="Y46" s="71"/>
      <c r="Z46" s="70"/>
      <c r="AA46" s="70"/>
      <c r="AB46" s="70"/>
      <c r="AC46" s="70"/>
      <c r="AD46" s="70"/>
    </row>
    <row r="47" customFormat="1" spans="1:30">
      <c r="A47" s="31">
        <v>45</v>
      </c>
      <c r="B47" s="32" t="s">
        <v>178</v>
      </c>
      <c r="C47" s="32" t="s">
        <v>179</v>
      </c>
      <c r="D47" s="34" t="s">
        <v>33</v>
      </c>
      <c r="E47" s="35">
        <v>54.1353383458647</v>
      </c>
      <c r="F47" s="35">
        <v>63.887969924812</v>
      </c>
      <c r="G47" s="36">
        <v>57.421451787649</v>
      </c>
      <c r="H47" s="36">
        <v>64.6489436619718</v>
      </c>
      <c r="I47" s="36">
        <v>70.0460829493088</v>
      </c>
      <c r="J47" s="36">
        <v>73.7216497695852</v>
      </c>
      <c r="K47" s="36">
        <f t="shared" si="0"/>
        <v>60.9762561554809</v>
      </c>
      <c r="L47" s="50">
        <v>46</v>
      </c>
      <c r="M47" s="36">
        <f t="shared" si="1"/>
        <v>67.4195211187897</v>
      </c>
      <c r="N47" s="50">
        <v>45</v>
      </c>
      <c r="O47" s="51">
        <f t="shared" si="2"/>
        <v>91</v>
      </c>
      <c r="P47" s="51">
        <v>45</v>
      </c>
      <c r="Q47" s="70"/>
      <c r="R47" s="70"/>
      <c r="S47" s="70"/>
      <c r="T47" s="70"/>
      <c r="U47" s="70"/>
      <c r="V47" s="71"/>
      <c r="W47" s="71"/>
      <c r="X47" s="71"/>
      <c r="Y47" s="71"/>
      <c r="Z47" s="70"/>
      <c r="AA47" s="70"/>
      <c r="AB47" s="70"/>
      <c r="AC47" s="70"/>
      <c r="AD47" s="70"/>
    </row>
    <row r="48" customFormat="1" spans="1:30">
      <c r="A48" s="31">
        <v>46</v>
      </c>
      <c r="B48" s="32" t="s">
        <v>180</v>
      </c>
      <c r="C48" s="32" t="s">
        <v>181</v>
      </c>
      <c r="D48" s="34" t="s">
        <v>33</v>
      </c>
      <c r="E48" s="35">
        <v>61.4035087719298</v>
      </c>
      <c r="F48" s="35">
        <v>65.3702807017544</v>
      </c>
      <c r="G48" s="36">
        <v>51.8779342723005</v>
      </c>
      <c r="H48" s="36">
        <v>59.1556572769953</v>
      </c>
      <c r="I48" s="36">
        <v>69.1244239631336</v>
      </c>
      <c r="J48" s="36">
        <v>72.1406543778802</v>
      </c>
      <c r="K48" s="36">
        <f t="shared" si="0"/>
        <v>61.0164255355436</v>
      </c>
      <c r="L48" s="50">
        <v>45</v>
      </c>
      <c r="M48" s="36">
        <f t="shared" si="1"/>
        <v>65.5555307855433</v>
      </c>
      <c r="N48" s="50">
        <v>46</v>
      </c>
      <c r="O48" s="51">
        <f t="shared" si="2"/>
        <v>91</v>
      </c>
      <c r="P48" s="51">
        <v>46</v>
      </c>
      <c r="Q48" s="70"/>
      <c r="R48" s="70"/>
      <c r="S48" s="70"/>
      <c r="T48" s="70"/>
      <c r="U48" s="70"/>
      <c r="V48" s="71"/>
      <c r="W48" s="71"/>
      <c r="X48" s="71"/>
      <c r="Y48" s="71"/>
      <c r="Z48" s="70"/>
      <c r="AA48" s="70"/>
      <c r="AB48" s="70"/>
      <c r="AC48" s="70"/>
      <c r="AD48" s="70"/>
    </row>
    <row r="49" customFormat="1" spans="1:30">
      <c r="A49" s="31">
        <v>47</v>
      </c>
      <c r="B49" s="32" t="s">
        <v>182</v>
      </c>
      <c r="C49" s="32" t="s">
        <v>183</v>
      </c>
      <c r="D49" s="34" t="s">
        <v>33</v>
      </c>
      <c r="E49" s="35">
        <v>47.8696741854637</v>
      </c>
      <c r="F49" s="35">
        <v>57.5802882205514</v>
      </c>
      <c r="G49" s="36">
        <v>48.5915492957747</v>
      </c>
      <c r="H49" s="36">
        <v>60.2495070422535</v>
      </c>
      <c r="I49" s="36">
        <v>76.9585253456221</v>
      </c>
      <c r="J49" s="36">
        <v>77.7211152073733</v>
      </c>
      <c r="K49" s="36">
        <f t="shared" si="0"/>
        <v>58.6146065856246</v>
      </c>
      <c r="L49" s="50">
        <v>47</v>
      </c>
      <c r="M49" s="36">
        <f t="shared" si="1"/>
        <v>65.1836368233927</v>
      </c>
      <c r="N49" s="50">
        <v>47</v>
      </c>
      <c r="O49" s="51">
        <f t="shared" si="2"/>
        <v>94</v>
      </c>
      <c r="P49" s="51">
        <v>47</v>
      </c>
      <c r="Q49" s="70"/>
      <c r="R49" s="70"/>
      <c r="S49" s="70"/>
      <c r="T49" s="70"/>
      <c r="U49" s="70"/>
      <c r="V49" s="71"/>
      <c r="W49" s="71"/>
      <c r="X49" s="71"/>
      <c r="Y49" s="71"/>
      <c r="Z49" s="70"/>
      <c r="AA49" s="70"/>
      <c r="AB49" s="70"/>
      <c r="AC49" s="70"/>
      <c r="AD49" s="70"/>
    </row>
    <row r="50" customFormat="1" spans="1:30">
      <c r="A50" s="31">
        <v>48</v>
      </c>
      <c r="B50" s="32" t="s">
        <v>184</v>
      </c>
      <c r="C50" s="32" t="s">
        <v>185</v>
      </c>
      <c r="D50" s="34" t="s">
        <v>33</v>
      </c>
      <c r="E50" s="35">
        <v>50.125313283208</v>
      </c>
      <c r="F50" s="35">
        <v>59.1214536340852</v>
      </c>
      <c r="G50" s="36">
        <v>38.4976525821596</v>
      </c>
      <c r="H50" s="36">
        <v>50.4384741784038</v>
      </c>
      <c r="I50" s="36">
        <v>58.0554802566188</v>
      </c>
      <c r="J50" s="36">
        <v>65.9952881539713</v>
      </c>
      <c r="K50" s="36">
        <f t="shared" si="0"/>
        <v>49.1130977899236</v>
      </c>
      <c r="L50" s="50">
        <v>48</v>
      </c>
      <c r="M50" s="36">
        <f t="shared" si="1"/>
        <v>58.5184053221534</v>
      </c>
      <c r="N50" s="50">
        <v>48</v>
      </c>
      <c r="O50" s="51">
        <f t="shared" si="2"/>
        <v>96</v>
      </c>
      <c r="P50" s="51">
        <v>48</v>
      </c>
      <c r="Q50" s="70"/>
      <c r="R50" s="70"/>
      <c r="S50" s="70"/>
      <c r="T50" s="70"/>
      <c r="U50" s="70"/>
      <c r="V50" s="71"/>
      <c r="W50" s="71"/>
      <c r="X50" s="71"/>
      <c r="Y50" s="71"/>
      <c r="Z50" s="70"/>
      <c r="AA50" s="70"/>
      <c r="AB50" s="70"/>
      <c r="AC50" s="70"/>
      <c r="AD50" s="70"/>
    </row>
    <row r="51" customFormat="1" spans="1:30">
      <c r="A51" s="31">
        <v>49</v>
      </c>
      <c r="B51" s="32" t="s">
        <v>186</v>
      </c>
      <c r="C51" s="32" t="s">
        <v>187</v>
      </c>
      <c r="D51" s="34" t="s">
        <v>33</v>
      </c>
      <c r="E51" s="35">
        <v>45.6140350877193</v>
      </c>
      <c r="F51" s="35">
        <v>56.3691228070175</v>
      </c>
      <c r="G51" s="36">
        <v>35.9154929577465</v>
      </c>
      <c r="H51" s="36">
        <v>50.1400704225352</v>
      </c>
      <c r="I51" s="36">
        <v>61.2903225806452</v>
      </c>
      <c r="J51" s="36">
        <v>67.3141935483871</v>
      </c>
      <c r="K51" s="36">
        <f t="shared" si="0"/>
        <v>48.0420693057294</v>
      </c>
      <c r="L51" s="50">
        <v>49</v>
      </c>
      <c r="M51" s="36">
        <f t="shared" si="1"/>
        <v>57.9411289259799</v>
      </c>
      <c r="N51" s="50">
        <v>49</v>
      </c>
      <c r="O51" s="51">
        <f t="shared" si="2"/>
        <v>98</v>
      </c>
      <c r="P51" s="51">
        <v>49</v>
      </c>
      <c r="Q51" s="70"/>
      <c r="R51" s="70"/>
      <c r="S51" s="70"/>
      <c r="T51" s="70"/>
      <c r="U51" s="70"/>
      <c r="V51" s="71"/>
      <c r="W51" s="71"/>
      <c r="X51" s="71"/>
      <c r="Y51" s="71"/>
      <c r="Z51" s="70"/>
      <c r="AA51" s="70"/>
      <c r="AB51" s="70"/>
      <c r="AC51" s="70"/>
      <c r="AD51" s="70"/>
    </row>
    <row r="52" customFormat="1" spans="1:30">
      <c r="A52" s="31">
        <v>50</v>
      </c>
      <c r="B52" s="32" t="s">
        <v>188</v>
      </c>
      <c r="C52" s="32" t="s">
        <v>189</v>
      </c>
      <c r="D52" s="34" t="s">
        <v>33</v>
      </c>
      <c r="E52" s="35">
        <v>46.3659147869674</v>
      </c>
      <c r="F52" s="35">
        <v>56.9978446115288</v>
      </c>
      <c r="G52" s="36">
        <v>37.3239436619718</v>
      </c>
      <c r="H52" s="36">
        <v>49.2455633802817</v>
      </c>
      <c r="I52" s="36">
        <v>58.5253456221198</v>
      </c>
      <c r="J52" s="36">
        <v>66.4052073732719</v>
      </c>
      <c r="K52" s="36">
        <f t="shared" si="0"/>
        <v>47.7428299913295</v>
      </c>
      <c r="L52" s="50">
        <v>50</v>
      </c>
      <c r="M52" s="36">
        <f t="shared" si="1"/>
        <v>57.5495384550275</v>
      </c>
      <c r="N52" s="50">
        <v>50</v>
      </c>
      <c r="O52" s="51">
        <f t="shared" si="2"/>
        <v>100</v>
      </c>
      <c r="P52" s="51">
        <v>50</v>
      </c>
      <c r="Q52" s="70"/>
      <c r="R52" s="70"/>
      <c r="S52" s="70"/>
      <c r="T52" s="70"/>
      <c r="U52" s="70"/>
      <c r="V52" s="71"/>
      <c r="W52" s="71"/>
      <c r="X52" s="71"/>
      <c r="Y52" s="71"/>
      <c r="Z52" s="70"/>
      <c r="AA52" s="70"/>
      <c r="AB52" s="70"/>
      <c r="AC52" s="70"/>
      <c r="AD52" s="70"/>
    </row>
    <row r="53" customFormat="1" spans="1:30">
      <c r="A53" s="31">
        <v>51</v>
      </c>
      <c r="B53" s="32" t="s">
        <v>190</v>
      </c>
      <c r="C53" s="32" t="s">
        <v>191</v>
      </c>
      <c r="D53" s="34" t="s">
        <v>33</v>
      </c>
      <c r="E53" s="35">
        <v>42.1052631578947</v>
      </c>
      <c r="F53" s="35">
        <v>53.3804210526316</v>
      </c>
      <c r="G53" s="36">
        <v>32.2318526543879</v>
      </c>
      <c r="H53" s="36">
        <v>46.9857042253521</v>
      </c>
      <c r="I53" s="36">
        <v>61.5207373271889</v>
      </c>
      <c r="J53" s="36">
        <v>67.9204423963134</v>
      </c>
      <c r="K53" s="36">
        <f t="shared" si="0"/>
        <v>45.8252697734153</v>
      </c>
      <c r="L53" s="50">
        <v>52</v>
      </c>
      <c r="M53" s="36">
        <f t="shared" si="1"/>
        <v>56.095522558099</v>
      </c>
      <c r="N53" s="50">
        <v>51</v>
      </c>
      <c r="O53" s="51">
        <f t="shared" si="2"/>
        <v>103</v>
      </c>
      <c r="P53" s="51">
        <v>51</v>
      </c>
      <c r="Q53" s="70"/>
      <c r="R53" s="70"/>
      <c r="S53" s="70"/>
      <c r="T53" s="70"/>
      <c r="U53" s="70"/>
      <c r="V53" s="71"/>
      <c r="W53" s="71"/>
      <c r="X53" s="71"/>
      <c r="Y53" s="71"/>
      <c r="Z53" s="70"/>
      <c r="AA53" s="70"/>
      <c r="AB53" s="70"/>
      <c r="AC53" s="70"/>
      <c r="AD53" s="70"/>
    </row>
    <row r="54" customFormat="1" spans="1:30">
      <c r="A54" s="31">
        <v>52</v>
      </c>
      <c r="B54" s="32" t="s">
        <v>192</v>
      </c>
      <c r="C54" s="32" t="s">
        <v>193</v>
      </c>
      <c r="D54" s="34" t="s">
        <v>33</v>
      </c>
      <c r="E54" s="36">
        <v>41.1027568922306</v>
      </c>
      <c r="F54" s="36">
        <v>52.8167919799499</v>
      </c>
      <c r="G54" s="36">
        <v>38.9671361502347</v>
      </c>
      <c r="H54" s="36">
        <v>49.4036384976526</v>
      </c>
      <c r="I54" s="36">
        <v>56.221198156682</v>
      </c>
      <c r="J54" s="36">
        <v>64.7577188940092</v>
      </c>
      <c r="K54" s="36">
        <f t="shared" si="0"/>
        <v>45.8503204348394</v>
      </c>
      <c r="L54" s="50">
        <v>51</v>
      </c>
      <c r="M54" s="36">
        <f t="shared" si="1"/>
        <v>55.6593831238706</v>
      </c>
      <c r="N54" s="50">
        <v>52</v>
      </c>
      <c r="O54" s="51">
        <f t="shared" si="2"/>
        <v>103</v>
      </c>
      <c r="P54" s="51">
        <v>52</v>
      </c>
      <c r="Q54" s="70"/>
      <c r="R54" s="70"/>
      <c r="S54" s="70"/>
      <c r="T54" s="70"/>
      <c r="U54" s="70"/>
      <c r="V54" s="71"/>
      <c r="W54" s="71"/>
      <c r="X54" s="71"/>
      <c r="Y54" s="71"/>
      <c r="Z54" s="70"/>
      <c r="AA54" s="70"/>
      <c r="AB54" s="70"/>
      <c r="AC54" s="70"/>
      <c r="AD54" s="70"/>
    </row>
    <row r="55" customFormat="1" spans="1:30">
      <c r="A55" s="31">
        <v>53</v>
      </c>
      <c r="B55" s="32" t="s">
        <v>194</v>
      </c>
      <c r="C55" s="32" t="s">
        <v>195</v>
      </c>
      <c r="D55" s="34" t="s">
        <v>33</v>
      </c>
      <c r="E55" s="35">
        <v>46.3659147869674</v>
      </c>
      <c r="F55" s="35">
        <v>56.2778446115288</v>
      </c>
      <c r="G55" s="36">
        <v>27.1668472372698</v>
      </c>
      <c r="H55" s="36">
        <v>42.5234507042254</v>
      </c>
      <c r="I55" s="36">
        <v>55.2995391705069</v>
      </c>
      <c r="J55" s="36">
        <v>64.3757235023041</v>
      </c>
      <c r="K55" s="36">
        <f t="shared" si="0"/>
        <v>43.1922566311241</v>
      </c>
      <c r="L55" s="50">
        <v>53</v>
      </c>
      <c r="M55" s="36">
        <f t="shared" si="1"/>
        <v>54.3923396060194</v>
      </c>
      <c r="N55" s="50">
        <v>53</v>
      </c>
      <c r="O55" s="51">
        <f t="shared" si="2"/>
        <v>106</v>
      </c>
      <c r="P55" s="51">
        <v>53</v>
      </c>
      <c r="Q55" s="70"/>
      <c r="R55" s="70"/>
      <c r="S55" s="70"/>
      <c r="T55" s="70"/>
      <c r="U55" s="70"/>
      <c r="V55" s="71"/>
      <c r="W55" s="71"/>
      <c r="X55" s="71"/>
      <c r="Y55" s="71"/>
      <c r="Z55" s="70"/>
      <c r="AA55" s="70"/>
      <c r="AB55" s="70"/>
      <c r="AC55" s="70"/>
      <c r="AD55" s="70"/>
    </row>
    <row r="56" customFormat="1" spans="1:30">
      <c r="A56" s="31">
        <v>54</v>
      </c>
      <c r="B56" s="32" t="s">
        <v>196</v>
      </c>
      <c r="C56" s="32" t="s">
        <v>197</v>
      </c>
      <c r="D56" s="34" t="s">
        <v>33</v>
      </c>
      <c r="E56" s="35">
        <v>39.5989974937343</v>
      </c>
      <c r="F56" s="35">
        <v>52.2393483709273</v>
      </c>
      <c r="G56" s="36">
        <v>33.8028169014085</v>
      </c>
      <c r="H56" s="36">
        <v>48.9968309859155</v>
      </c>
      <c r="I56" s="36">
        <v>42.1658986175115</v>
      </c>
      <c r="J56" s="36">
        <v>56.7715391705069</v>
      </c>
      <c r="K56" s="36">
        <f t="shared" si="0"/>
        <v>38.5938738132119</v>
      </c>
      <c r="L56" s="50">
        <v>54</v>
      </c>
      <c r="M56" s="36">
        <f t="shared" si="1"/>
        <v>52.6692395091166</v>
      </c>
      <c r="N56" s="50">
        <v>54</v>
      </c>
      <c r="O56" s="51">
        <f t="shared" si="2"/>
        <v>108</v>
      </c>
      <c r="P56" s="51">
        <v>54</v>
      </c>
      <c r="Q56" s="70"/>
      <c r="R56" s="70"/>
      <c r="S56" s="70"/>
      <c r="T56" s="70"/>
      <c r="U56" s="70"/>
      <c r="V56" s="71"/>
      <c r="W56" s="71"/>
      <c r="X56" s="71"/>
      <c r="Y56" s="71"/>
      <c r="Z56" s="70"/>
      <c r="AA56" s="70"/>
      <c r="AB56" s="70"/>
      <c r="AC56" s="70"/>
      <c r="AD56" s="70"/>
    </row>
    <row r="57" customFormat="1" spans="1:30">
      <c r="A57" s="31">
        <v>55</v>
      </c>
      <c r="B57" s="32" t="s">
        <v>198</v>
      </c>
      <c r="C57" s="32" t="s">
        <v>199</v>
      </c>
      <c r="D57" s="34" t="s">
        <v>33</v>
      </c>
      <c r="E57" s="35">
        <v>39.5989974937343</v>
      </c>
      <c r="F57" s="35">
        <v>52.1593483709273</v>
      </c>
      <c r="G57" s="36">
        <v>33.3333333333333</v>
      </c>
      <c r="H57" s="36">
        <v>48.1616666666667</v>
      </c>
      <c r="I57" s="36">
        <v>36.8211800849372</v>
      </c>
      <c r="J57" s="36">
        <v>53.4007080509623</v>
      </c>
      <c r="K57" s="36">
        <f t="shared" si="0"/>
        <v>36.5073420426461</v>
      </c>
      <c r="L57" s="50">
        <v>55</v>
      </c>
      <c r="M57" s="36">
        <f t="shared" si="1"/>
        <v>51.2405743628521</v>
      </c>
      <c r="N57" s="50">
        <v>55</v>
      </c>
      <c r="O57" s="51">
        <f t="shared" si="2"/>
        <v>110</v>
      </c>
      <c r="P57" s="51">
        <v>55</v>
      </c>
      <c r="Q57" s="70"/>
      <c r="R57" s="70"/>
      <c r="S57" s="70"/>
      <c r="T57" s="70"/>
      <c r="U57" s="70"/>
      <c r="V57" s="71"/>
      <c r="W57" s="71"/>
      <c r="X57" s="71"/>
      <c r="Y57" s="71"/>
      <c r="Z57" s="70"/>
      <c r="AA57" s="70"/>
      <c r="AB57" s="70"/>
      <c r="AC57" s="70"/>
      <c r="AD57" s="70"/>
    </row>
    <row r="58" customFormat="1" spans="1:30">
      <c r="A58" s="31">
        <v>56</v>
      </c>
      <c r="B58" s="32" t="s">
        <v>200</v>
      </c>
      <c r="C58" s="32" t="s">
        <v>201</v>
      </c>
      <c r="D58" s="34" t="s">
        <v>33</v>
      </c>
      <c r="E58" s="35">
        <v>37.34335839599</v>
      </c>
      <c r="F58" s="35">
        <v>48.6931829573935</v>
      </c>
      <c r="G58" s="36">
        <v>26.056338028169</v>
      </c>
      <c r="H58" s="36">
        <v>43.5316197183099</v>
      </c>
      <c r="I58" s="36">
        <v>36.8663594470046</v>
      </c>
      <c r="J58" s="36">
        <v>53.8738156682028</v>
      </c>
      <c r="K58" s="36">
        <f t="shared" si="0"/>
        <v>33.4087686529161</v>
      </c>
      <c r="L58" s="50">
        <v>56</v>
      </c>
      <c r="M58" s="36">
        <f t="shared" si="1"/>
        <v>48.6995394479687</v>
      </c>
      <c r="N58" s="50">
        <v>56</v>
      </c>
      <c r="O58" s="51">
        <f t="shared" si="2"/>
        <v>112</v>
      </c>
      <c r="P58" s="51">
        <v>56</v>
      </c>
      <c r="Q58" s="70"/>
      <c r="R58" s="70"/>
      <c r="S58" s="70"/>
      <c r="T58" s="70"/>
      <c r="U58" s="70"/>
      <c r="V58" s="71"/>
      <c r="W58" s="71"/>
      <c r="X58" s="71"/>
      <c r="Y58" s="71"/>
      <c r="Z58" s="70"/>
      <c r="AA58" s="70"/>
      <c r="AB58" s="70"/>
      <c r="AC58" s="70"/>
      <c r="AD58" s="70"/>
    </row>
  </sheetData>
  <autoFilter xmlns:etc="http://www.wps.cn/officeDocument/2017/etCustomData" ref="A2:AD58" etc:filterBottomFollowUsedRange="0">
    <sortState ref="A2:AD58">
      <sortCondition ref="P3"/>
    </sortState>
    <extLst/>
  </autoFilter>
  <mergeCells count="24">
    <mergeCell ref="Q1:T1"/>
    <mergeCell ref="V1:Y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U1:U2"/>
    <mergeCell ref="Z1:Z2"/>
    <mergeCell ref="AA1:AA2"/>
    <mergeCell ref="AB1:AB2"/>
    <mergeCell ref="AC1:AC2"/>
    <mergeCell ref="AD1:A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言午</cp:lastModifiedBy>
  <dcterms:created xsi:type="dcterms:W3CDTF">2023-05-12T11:15:00Z</dcterms:created>
  <dcterms:modified xsi:type="dcterms:W3CDTF">2025-01-19T14:00:35Z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B61F008EAD17456A9F4BB7EFF5EAC80C_13</vt:lpwstr>
  </property>
</Properties>
</file>