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600"/>
  </bookViews>
  <sheets>
    <sheet name="收集" sheetId="1" r:id="rId1"/>
  </sheets>
  <definedNames>
    <definedName name="_xlnm._FilterDatabase" localSheetId="0" hidden="1">收集!$A$2:$AD$36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<sst xmlns="http://schemas.openxmlformats.org/spreadsheetml/2006/main" count="248" uniqueCount="141">
  <si>
    <t>序号</t>
  </si>
  <si>
    <t>学号</t>
  </si>
  <si>
    <t>姓名</t>
  </si>
  <si>
    <t>班级</t>
  </si>
  <si>
    <t>21-22学年
智育成绩</t>
  </si>
  <si>
    <t>21-22学年
综测成绩</t>
  </si>
  <si>
    <t>22-23学年
智育成绩</t>
  </si>
  <si>
    <t>22-23学年
综测成绩</t>
  </si>
  <si>
    <t>23-24学年
智育成绩</t>
  </si>
  <si>
    <t>23-24学年
综测成绩</t>
  </si>
  <si>
    <t>总智育成绩</t>
  </si>
  <si>
    <t>总智育成绩排名</t>
  </si>
  <si>
    <t>总综合素质考评成绩</t>
  </si>
  <si>
    <t>总综合素质考评成绩排名</t>
  </si>
  <si>
    <t>总综合素质考评成绩名次
和总智育成绩名次之和</t>
  </si>
  <si>
    <t>总综合素质考评成绩名次
和总智育成绩名次之和排名</t>
  </si>
  <si>
    <t>校级奖学金</t>
  </si>
  <si>
    <t>英语四级是否通过
（是/否）</t>
  </si>
  <si>
    <t>获校级及以上荣誉称号或荣誉奖项（奖项按等级从高到低。如小组合作，则标注本人在小组内贡献排名第几）</t>
  </si>
  <si>
    <t>总计次数</t>
  </si>
  <si>
    <t>大学期间
是否有过挂科</t>
  </si>
  <si>
    <t>大学期间
是否受过
纪律处分</t>
  </si>
  <si>
    <t>自愿放弃填是
不放弃则无需填写</t>
  </si>
  <si>
    <t>省优/校优</t>
  </si>
  <si>
    <t>21-22学年是否获校级奖学金</t>
  </si>
  <si>
    <t>22-23学年是否获校级奖学金</t>
  </si>
  <si>
    <t>23-24学年是否获校级奖学金</t>
  </si>
  <si>
    <t>第一项</t>
  </si>
  <si>
    <t>第二项</t>
  </si>
  <si>
    <t>第三项</t>
  </si>
  <si>
    <t>第四项</t>
  </si>
  <si>
    <t>21219130106</t>
  </si>
  <si>
    <t>吴佳瑶</t>
  </si>
  <si>
    <t>21应统一</t>
  </si>
  <si>
    <t>是</t>
  </si>
  <si>
    <t>市场调查大赛/2</t>
  </si>
  <si>
    <t>全国数学建模大赛/1</t>
  </si>
  <si>
    <t>工作积极分子</t>
  </si>
  <si>
    <t>优秀共青团员</t>
  </si>
  <si>
    <t>否</t>
  </si>
  <si>
    <t>省优</t>
  </si>
  <si>
    <t>21219130118</t>
  </si>
  <si>
    <t>唐阔</t>
  </si>
  <si>
    <t>第九届全国大学生物理实验竞赛二等奖（1/5）</t>
  </si>
  <si>
    <t>美国大学生数学建模竞赛H奖（1/3）</t>
  </si>
  <si>
    <t>第十四届电工杯全国大学生数学建模比赛二等奖（1/3）</t>
  </si>
  <si>
    <t>第十九届浙江省大学生电子商务竞赛暨第十四届全国大学生电子商务“创新、创意及创业”二等奖（2/5）</t>
  </si>
  <si>
    <t>校优</t>
  </si>
  <si>
    <t>21219130115</t>
  </si>
  <si>
    <t>郑佳艳</t>
  </si>
  <si>
    <t>温州理工学院“优秀学生干部”</t>
  </si>
  <si>
    <t>温州理工学院“优秀共青团员”</t>
  </si>
  <si>
    <t>21219130112</t>
  </si>
  <si>
    <t>宋金雨</t>
  </si>
  <si>
    <t>第十四届“正大杯”全国大学生市场调查与分析大赛国家三等奖（小组内贡献排名第一）</t>
  </si>
  <si>
    <t>2024年美国大学生数学建模竞赛H奖（小组内贡献排名第一）</t>
  </si>
  <si>
    <t>2023年全国大学生数学建模竞赛浙江省三等奖（小组内贡献排名第一）</t>
  </si>
  <si>
    <t>浙江省“民生民意杯”第十二届大学生统计调查方案设计大赛（本科组）三等奖（小组排名第五）</t>
  </si>
  <si>
    <t>21219130119</t>
  </si>
  <si>
    <t>吴盼婷</t>
  </si>
  <si>
    <t>温州理工学院“工作积极分子”</t>
  </si>
  <si>
    <t>全国大学生数学建模竞赛二等奖（1/3）</t>
  </si>
  <si>
    <t>21219130116</t>
  </si>
  <si>
    <t>庄园</t>
  </si>
  <si>
    <t>21219101424</t>
  </si>
  <si>
    <t>徐意群</t>
  </si>
  <si>
    <t>正大杯第十四届全国大学生市场调查与分析大赛浙江省选拔赛一等奖 本人在小组内贡献排名第4</t>
  </si>
  <si>
    <t>浙江省民生民意杯第十二届大学生统计调查方案设计大赛三等奖 本人在小组内贡献排名第5</t>
  </si>
  <si>
    <t>全国大学生数学建模竞赛浙江省三等奖 本人在小组内贡献排名第1</t>
  </si>
  <si>
    <t>温州理工学院2023年大学生数学建模竞赛一等奖 本人在小组内贡献排名第3</t>
  </si>
  <si>
    <t>21219110232</t>
  </si>
  <si>
    <t>董柯雨</t>
  </si>
  <si>
    <t>大学生英语竞赛二等奖</t>
  </si>
  <si>
    <t>浙江省民生民意杯统计调查大赛三等奖</t>
  </si>
  <si>
    <t>正大杯市场调查大赛浙江省一等奖</t>
  </si>
  <si>
    <t>电工杯三等奖</t>
  </si>
  <si>
    <t>21219130113</t>
  </si>
  <si>
    <t>刘紫薇</t>
  </si>
  <si>
    <t>“正大杯”第十四届全国大学生市场调查与分析大赛省一等奖（三）</t>
  </si>
  <si>
    <t>温州理工学院市场调查与分析大赛二等奖</t>
  </si>
  <si>
    <t>大学生创新创业竞赛培育项目结项</t>
  </si>
  <si>
    <t>大学生组织管理能力大赛校级一等奖</t>
  </si>
  <si>
    <t>21219110235</t>
  </si>
  <si>
    <t>祝琪琪</t>
  </si>
  <si>
    <t>第十四届市场调查大赛省一（排名3）、浙江省统计调查大赛省三（排名1）、第十六届全国大学生电工杯三等奖（排名1）</t>
  </si>
  <si>
    <t>温州理工学院2024年市调三等奖（排名3）、温州理工学院2023年数学建模三等奖（排名2）</t>
  </si>
  <si>
    <t>2021/2022学年温州理工学院三等奖学金、2022/2023学年温州理工学院三等奖学金、2023/2024学年温州理工学院三等奖学金</t>
  </si>
  <si>
    <t>2022-2023学年校级心理班会评比二等奖、2021-2022学年校级心理班会评比三等奖、校级阳光使者优秀学员</t>
  </si>
  <si>
    <t>21219130110</t>
  </si>
  <si>
    <t>叶海波</t>
  </si>
  <si>
    <t>正大杯第十三届全国大学生市场调查与分析大赛浙江省一等奖（四）</t>
  </si>
  <si>
    <t>浙江省“民意民生杯”第十二届大学生统计调查方案设计大赛本科组三等奖（三）</t>
  </si>
  <si>
    <t>第十六届“中国电机工程学会杯”全国大学生电工数学建模竞赛三等奖（一）</t>
  </si>
  <si>
    <t>21219130109</t>
  </si>
  <si>
    <t>周以纯</t>
  </si>
  <si>
    <t>21219130117</t>
  </si>
  <si>
    <t>张琪</t>
  </si>
  <si>
    <t>浙江省统调省2（3）</t>
  </si>
  <si>
    <t>三寻访校3（3）</t>
  </si>
  <si>
    <t>21219130121</t>
  </si>
  <si>
    <t>胡娟</t>
  </si>
  <si>
    <t>21219130127</t>
  </si>
  <si>
    <t>白绍新</t>
  </si>
  <si>
    <t>21219130111</t>
  </si>
  <si>
    <t>王鹏城</t>
  </si>
  <si>
    <t>21219130125</t>
  </si>
  <si>
    <t>柏秋艳</t>
  </si>
  <si>
    <t>21219130122</t>
  </si>
  <si>
    <t>聂心一</t>
  </si>
  <si>
    <t>21219130108</t>
  </si>
  <si>
    <t>陈熠杭</t>
  </si>
  <si>
    <t>21219110214</t>
  </si>
  <si>
    <t>陈磊</t>
  </si>
  <si>
    <t>21219130120</t>
  </si>
  <si>
    <t>叶宇翔</t>
  </si>
  <si>
    <t>21219130102</t>
  </si>
  <si>
    <t>吴程浩</t>
  </si>
  <si>
    <t>21219130114</t>
  </si>
  <si>
    <t>林昌欣</t>
  </si>
  <si>
    <t>21219130129</t>
  </si>
  <si>
    <t>郑晓娟</t>
  </si>
  <si>
    <t>21219130128</t>
  </si>
  <si>
    <t>郝子怡</t>
  </si>
  <si>
    <t>21219110220</t>
  </si>
  <si>
    <t>陈建博</t>
  </si>
  <si>
    <t>21219130124</t>
  </si>
  <si>
    <t>陆兵</t>
  </si>
  <si>
    <t>21219130126</t>
  </si>
  <si>
    <t>蔡潇潇</t>
  </si>
  <si>
    <t>21219129117</t>
  </si>
  <si>
    <t>郭婧珂</t>
  </si>
  <si>
    <t>21219130123</t>
  </si>
  <si>
    <t>周付兰</t>
  </si>
  <si>
    <t>21219110236</t>
  </si>
  <si>
    <t>蔡煜杰</t>
  </si>
  <si>
    <t>21219130130</t>
  </si>
  <si>
    <t>杜嘉雨</t>
  </si>
  <si>
    <t>20219130231</t>
  </si>
  <si>
    <t>卜曼婷</t>
  </si>
  <si>
    <t>20219130128</t>
  </si>
  <si>
    <t>吴璇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</si>
</sst>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11"/>
      <color rgb="FFFF0000"/>
      <name val="宋体"/>
      <charset val="134"/>
      <scheme val="minor"/>
    </font>
    <font>
      <sz val="10"/>
      <name val="宋体"/>
      <charset val="134"/>
      <scheme val="minor"/>
    </font>
    <font>
      <sz val="11"/>
      <name val="宋体"/>
      <charset val="134"/>
      <scheme val="minor"/>
    </font>
    <font>
      <sz val="11"/>
      <color rgb="FF333333"/>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
    </font>
    <font>
      <sz val="10"/>
      <name val="宋体"/>
      <charset val="134"/>
    </font>
  </fonts>
  <fills count="36">
    <fill>
      <patternFill patternType="none"/>
    </fill>
    <fill>
      <patternFill patternType="gray125"/>
    </fill>
    <fill>
      <patternFill patternType="solid">
        <fgColor theme="8" tint="0.6"/>
        <bgColor indexed="64"/>
      </patternFill>
    </fill>
    <fill>
      <patternFill patternType="solid">
        <fgColor theme="7"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3"/>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5" borderId="10" applyNumberFormat="0" applyAlignment="0" applyProtection="0">
      <alignment vertical="center"/>
    </xf>
    <xf numFmtId="0" fontId="15" fillId="6" borderId="11" applyNumberFormat="0" applyAlignment="0" applyProtection="0">
      <alignment vertical="center"/>
    </xf>
    <xf numFmtId="0" fontId="16" fillId="6" borderId="10" applyNumberFormat="0" applyAlignment="0" applyProtection="0">
      <alignment vertical="center"/>
    </xf>
    <xf numFmtId="0" fontId="17" fillId="7"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xf numFmtId="0" fontId="25" fillId="0" borderId="0"/>
    <xf numFmtId="0" fontId="26" fillId="35" borderId="0">
      <alignment vertical="center"/>
    </xf>
    <xf numFmtId="0" fontId="25" fillId="0" borderId="0"/>
    <xf numFmtId="0" fontId="25" fillId="0" borderId="0"/>
    <xf numFmtId="0" fontId="27" fillId="0" borderId="3">
      <alignment horizontal="center"/>
    </xf>
    <xf numFmtId="0" fontId="25" fillId="0" borderId="0"/>
  </cellStyleXfs>
  <cellXfs count="65">
    <xf numFmtId="0" fontId="0" fillId="0" borderId="0" xfId="0">
      <alignment vertical="center"/>
    </xf>
    <xf numFmtId="0" fontId="0" fillId="0" borderId="0" xfId="0" applyAlignment="1">
      <alignment vertical="center"/>
    </xf>
    <xf numFmtId="0" fontId="0" fillId="2" borderId="0" xfId="0" applyFill="1">
      <alignment vertical="center"/>
    </xf>
    <xf numFmtId="0" fontId="0" fillId="3" borderId="0" xfId="0" applyFill="1">
      <alignment vertical="center"/>
    </xf>
    <xf numFmtId="0" fontId="1" fillId="3" borderId="0" xfId="0" applyFont="1" applyFill="1">
      <alignment vertical="center"/>
    </xf>
    <xf numFmtId="0" fontId="0" fillId="0" borderId="0" xfId="0" applyAlignment="1">
      <alignment horizontal="center" vertical="center"/>
    </xf>
    <xf numFmtId="0" fontId="0" fillId="0" borderId="0" xfId="0" applyAlignment="1">
      <alignment horizontal="left" vertical="center"/>
    </xf>
    <xf numFmtId="0" fontId="0" fillId="0" borderId="1" xfId="0" applyFill="1" applyBorder="1" applyAlignment="1">
      <alignment horizontal="center" vertical="center"/>
    </xf>
    <xf numFmtId="0" fontId="2" fillId="0" borderId="1" xfId="49" applyFont="1" applyFill="1" applyBorder="1" applyAlignment="1">
      <alignment horizontal="center" vertical="center" wrapText="1"/>
    </xf>
    <xf numFmtId="176" fontId="0" fillId="0" borderId="1" xfId="0" applyNumberFormat="1" applyFont="1" applyBorder="1" applyAlignment="1">
      <alignment horizontal="center" vertical="center" wrapText="1"/>
    </xf>
    <xf numFmtId="0" fontId="0" fillId="0" borderId="2" xfId="0" applyFill="1" applyBorder="1" applyAlignment="1">
      <alignment horizontal="center" vertical="center"/>
    </xf>
    <xf numFmtId="0" fontId="2" fillId="0" borderId="2" xfId="49" applyFont="1" applyFill="1" applyBorder="1" applyAlignment="1">
      <alignment horizontal="center" vertical="center" wrapText="1"/>
    </xf>
    <xf numFmtId="176" fontId="0" fillId="0" borderId="2" xfId="0" applyNumberFormat="1" applyFont="1" applyBorder="1" applyAlignment="1">
      <alignment vertical="center" wrapText="1"/>
    </xf>
    <xf numFmtId="0" fontId="0" fillId="2" borderId="3" xfId="0" applyFill="1" applyBorder="1" applyAlignment="1">
      <alignment horizontal="center" vertical="center"/>
    </xf>
    <xf numFmtId="0" fontId="3" fillId="2" borderId="3" xfId="49" applyFont="1" applyFill="1" applyBorder="1" applyAlignment="1">
      <alignment horizontal="center"/>
    </xf>
    <xf numFmtId="176" fontId="0" fillId="2" borderId="3" xfId="0" applyNumberFormat="1" applyFont="1" applyFill="1" applyBorder="1" applyAlignment="1">
      <alignment horizontal="center" vertical="center"/>
    </xf>
    <xf numFmtId="0" fontId="0" fillId="3" borderId="3" xfId="0" applyFill="1" applyBorder="1" applyAlignment="1">
      <alignment horizontal="center" vertical="center"/>
    </xf>
    <xf numFmtId="0" fontId="3" fillId="3" borderId="3" xfId="49" applyFont="1" applyFill="1" applyBorder="1" applyAlignment="1">
      <alignment horizontal="center"/>
    </xf>
    <xf numFmtId="176" fontId="0" fillId="3" borderId="3" xfId="0" applyNumberFormat="1" applyFont="1" applyFill="1" applyBorder="1" applyAlignment="1">
      <alignment horizontal="center" vertical="center"/>
    </xf>
    <xf numFmtId="0" fontId="1" fillId="3" borderId="3" xfId="0" applyFont="1" applyFill="1" applyBorder="1" applyAlignment="1">
      <alignment horizontal="center" vertical="center"/>
    </xf>
    <xf numFmtId="0" fontId="1" fillId="3" borderId="3" xfId="49" applyFont="1" applyFill="1" applyBorder="1" applyAlignment="1">
      <alignment horizontal="center"/>
    </xf>
    <xf numFmtId="176" fontId="1" fillId="3" borderId="3" xfId="0" applyNumberFormat="1" applyFont="1" applyFill="1" applyBorder="1" applyAlignment="1">
      <alignment horizontal="center" vertical="center"/>
    </xf>
    <xf numFmtId="0" fontId="0" fillId="0" borderId="3" xfId="0" applyBorder="1" applyAlignment="1">
      <alignment horizontal="center" vertical="center"/>
    </xf>
    <xf numFmtId="0" fontId="3" fillId="0" borderId="3" xfId="49" applyFont="1" applyFill="1" applyBorder="1" applyAlignment="1">
      <alignment horizontal="center"/>
    </xf>
    <xf numFmtId="176" fontId="0" fillId="0" borderId="3" xfId="0" applyNumberFormat="1" applyFont="1" applyBorder="1" applyAlignment="1">
      <alignment horizontal="center" vertical="center"/>
    </xf>
    <xf numFmtId="176" fontId="0" fillId="0" borderId="1" xfId="0" applyNumberFormat="1" applyFont="1" applyBorder="1" applyAlignment="1">
      <alignment horizontal="center" vertical="center"/>
    </xf>
    <xf numFmtId="0" fontId="0" fillId="0" borderId="1" xfId="0" applyFont="1" applyBorder="1" applyAlignment="1">
      <alignment horizontal="center" vertical="center"/>
    </xf>
    <xf numFmtId="176"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176" fontId="0" fillId="0" borderId="2" xfId="0" applyNumberFormat="1" applyFont="1" applyBorder="1" applyAlignment="1">
      <alignment vertical="center"/>
    </xf>
    <xf numFmtId="0" fontId="0" fillId="0" borderId="2" xfId="0" applyFont="1" applyBorder="1" applyAlignment="1">
      <alignment vertical="center"/>
    </xf>
    <xf numFmtId="176" fontId="4" fillId="0" borderId="2" xfId="0" applyNumberFormat="1" applyFont="1" applyBorder="1" applyAlignment="1">
      <alignment vertical="center"/>
    </xf>
    <xf numFmtId="49" fontId="4" fillId="0" borderId="2" xfId="0" applyNumberFormat="1" applyFont="1" applyBorder="1" applyAlignment="1">
      <alignment vertical="center"/>
    </xf>
    <xf numFmtId="0" fontId="4" fillId="0" borderId="2" xfId="0" applyFont="1" applyBorder="1" applyAlignment="1">
      <alignment vertical="center" wrapText="1"/>
    </xf>
    <xf numFmtId="176" fontId="3" fillId="2" borderId="3" xfId="0" applyNumberFormat="1" applyFont="1" applyFill="1" applyBorder="1" applyAlignment="1">
      <alignment horizontal="center"/>
    </xf>
    <xf numFmtId="0" fontId="0" fillId="2" borderId="3" xfId="0" applyFont="1" applyFill="1" applyBorder="1" applyAlignment="1">
      <alignment horizontal="center" vertical="center"/>
    </xf>
    <xf numFmtId="176" fontId="3" fillId="3" borderId="3" xfId="0" applyNumberFormat="1" applyFont="1" applyFill="1" applyBorder="1" applyAlignment="1">
      <alignment horizontal="center"/>
    </xf>
    <xf numFmtId="0" fontId="0" fillId="3" borderId="3" xfId="0" applyFont="1" applyFill="1" applyBorder="1" applyAlignment="1">
      <alignment horizontal="center" vertical="center"/>
    </xf>
    <xf numFmtId="176" fontId="1" fillId="3" borderId="3" xfId="0" applyNumberFormat="1" applyFont="1" applyFill="1" applyBorder="1" applyAlignment="1">
      <alignment horizontal="center"/>
    </xf>
    <xf numFmtId="176" fontId="3" fillId="0" borderId="3" xfId="0" applyNumberFormat="1" applyFont="1" applyFill="1" applyBorder="1" applyAlignment="1">
      <alignment horizontal="center"/>
    </xf>
    <xf numFmtId="0" fontId="0" fillId="0" borderId="3" xfId="0" applyFont="1"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0" fillId="0" borderId="1" xfId="0"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0" fillId="2" borderId="3" xfId="0" applyFill="1" applyBorder="1" applyAlignment="1">
      <alignment horizontal="left" vertical="center"/>
    </xf>
    <xf numFmtId="0" fontId="0" fillId="3" borderId="3" xfId="0" applyFill="1" applyBorder="1" applyAlignment="1">
      <alignment horizontal="left" vertical="center"/>
    </xf>
    <xf numFmtId="0" fontId="0" fillId="3" borderId="3" xfId="0" applyFont="1" applyFill="1" applyBorder="1" applyAlignment="1">
      <alignment horizontal="left" vertical="center"/>
    </xf>
    <xf numFmtId="0" fontId="5" fillId="3" borderId="3" xfId="0" applyFont="1" applyFill="1" applyBorder="1" applyAlignment="1">
      <alignment horizontal="left" vertical="center"/>
    </xf>
    <xf numFmtId="0" fontId="1" fillId="3" borderId="3" xfId="0" applyFont="1" applyFill="1"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0" fillId="0" borderId="6"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3" xfId="0" applyFill="1" applyBorder="1" applyAlignment="1">
      <alignment horizontal="center" vertical="center"/>
    </xf>
    <xf numFmtId="0" fontId="0" fillId="0" borderId="2" xfId="0" applyFill="1" applyBorder="1" applyAlignment="1">
      <alignment vertical="center"/>
    </xf>
    <xf numFmtId="0" fontId="0" fillId="0" borderId="2" xfId="0" applyFill="1" applyBorder="1" applyAlignment="1">
      <alignment vertical="center" wrapText="1"/>
    </xf>
    <xf numFmtId="0" fontId="0" fillId="0" borderId="2" xfId="0" applyBorder="1" applyAlignment="1">
      <alignment horizontal="center" vertical="center" wrapText="1"/>
    </xf>
    <xf numFmtId="0" fontId="0" fillId="0" borderId="2" xfId="0" applyBorder="1" applyAlignment="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强调文字颜色 6 3" xfId="50"/>
    <cellStyle name="常规 3" xfId="51"/>
    <cellStyle name="常规 5" xfId="52"/>
    <cellStyle name="样式 1" xfId="53"/>
    <cellStyle name="常规 4" xfId="54"/>
  </cellStyles>
  <dxfs count="4">
    <dxf>
      <fill>
        <patternFill patternType="solid">
          <fgColor rgb="FFEAFAF1"/>
          <bgColor rgb="FFEAFAF1"/>
        </patternFill>
      </fill>
    </dxf>
    <dxf>
      <fill>
        <patternFill patternType="solid">
          <fgColor rgb="FFEAFAF1"/>
          <bgColor rgb="FFEAFAF1"/>
        </patternFill>
      </fill>
    </dxf>
    <dxf>
      <font>
        <b val="1"/>
        <color rgb="FFFFFFFF"/>
      </font>
      <fill>
        <patternFill patternType="solid">
          <fgColor rgb="FF319B62"/>
          <bgColor rgb="FF319B62"/>
        </patternFill>
      </fill>
    </dxf>
    <dxf>
      <font>
        <b val="1"/>
        <color rgb="FFFFFFFF"/>
      </font>
      <fill>
        <patternFill patternType="solid">
          <fgColor rgb="FF319B62"/>
          <bgColor rgb="FF319B62"/>
        </patternFill>
      </fill>
    </dxf>
  </dxfs>
  <tableStyles count="1" defaultTableStyle="TableStyleMedium2" defaultPivotStyle="PivotStyleLight16">
    <tableStyle name="TENCENT_DOCS_BUILD_IN_TABLE_STYLE_ROW_normal_#319B62" pivot="0" count="4" xr9:uid="{6B8314B8-A71E-4F5B-BE26-9440BF01A8A4}">
      <tableStyleElement type="headerRow" dxfId="3"/>
      <tableStyleElement type="firstColumn" dxfId="2"/>
      <tableStyleElement type="secondRowStripe" dxfId="1"/>
      <tableStyleElement type="firstColumnStripe" dxfId="0"/>
    </tableStyle>
  </tableStyles>
  <extLst>
    <ext xmlns:x14="http://schemas.microsoft.com/office/spreadsheetml/2009/9/main" uri="{EB79DEF2-80B8-43e5-95BD-54CBDDF9020C}">
      <x14:slicerStyles defaultSlicerStyle="SlicerStyleLight1">
        <x14:slicerStyle name="TENCENT_DOCS_BUILD_IN_TABLE_STYLE_ROW_normal_#319B62"/>
      </x14:slicerStyles>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6"/>
  <sheetViews>
    <sheetView tabSelected="1" zoomScale="80" zoomScaleNormal="80" topLeftCell="S1" workbookViewId="0">
      <selection activeCell="AD10" sqref="AD10"/>
    </sheetView>
  </sheetViews>
  <sheetFormatPr defaultColWidth="9" defaultRowHeight="14"/>
  <cols>
    <col min="2" max="2" width="12.9090909090909" style="5" customWidth="1"/>
    <col min="3" max="3" width="9" style="5"/>
    <col min="4" max="4" width="25.2727272727273" style="5" customWidth="1"/>
    <col min="5" max="10" width="10.6363636363636" style="5" customWidth="1"/>
    <col min="11" max="11" width="11.8181818181818" style="5" customWidth="1"/>
    <col min="12" max="12" width="16.2727272727273" style="5" customWidth="1"/>
    <col min="13" max="13" width="20.8181818181818" style="5" customWidth="1"/>
    <col min="14" max="14" width="25.2727272727273" style="5" customWidth="1"/>
    <col min="15" max="16" width="25.6363636363636" style="5" customWidth="1"/>
    <col min="17" max="19" width="14.6363636363636" style="5" customWidth="1"/>
    <col min="20" max="20" width="9.63636363636364" style="5" customWidth="1"/>
    <col min="21" max="21" width="18.5454545454545" style="5" customWidth="1"/>
    <col min="22" max="25" width="45.6363636363636" style="6" customWidth="1"/>
    <col min="26" max="26" width="10" style="5" customWidth="1"/>
    <col min="27" max="27" width="13.2272727272727" style="5" customWidth="1"/>
    <col min="28" max="28" width="10.1" style="5" customWidth="1"/>
    <col min="29" max="29" width="9" style="5"/>
    <col min="30" max="30" width="10.6363636363636" style="5" customWidth="1"/>
  </cols>
  <sheetData>
    <row r="1" s="1" customFormat="1" ht="34" customHeight="1" spans="1:30">
      <c r="A1" s="7" t="s">
        <v>0</v>
      </c>
      <c r="B1" s="8" t="s">
        <v>1</v>
      </c>
      <c r="C1" s="8" t="s">
        <v>2</v>
      </c>
      <c r="D1" s="7" t="s">
        <v>3</v>
      </c>
      <c r="E1" s="9" t="s">
        <v>4</v>
      </c>
      <c r="F1" s="9" t="s">
        <v>5</v>
      </c>
      <c r="G1" s="9" t="s">
        <v>6</v>
      </c>
      <c r="H1" s="9" t="s">
        <v>7</v>
      </c>
      <c r="I1" s="9" t="s">
        <v>8</v>
      </c>
      <c r="J1" s="9" t="s">
        <v>9</v>
      </c>
      <c r="K1" s="25" t="s">
        <v>10</v>
      </c>
      <c r="L1" s="26" t="s">
        <v>11</v>
      </c>
      <c r="M1" s="27" t="s">
        <v>12</v>
      </c>
      <c r="N1" s="28" t="s">
        <v>13</v>
      </c>
      <c r="O1" s="29" t="s">
        <v>14</v>
      </c>
      <c r="P1" s="29" t="s">
        <v>15</v>
      </c>
      <c r="Q1" s="42" t="s">
        <v>16</v>
      </c>
      <c r="R1" s="43"/>
      <c r="S1" s="43"/>
      <c r="T1" s="44"/>
      <c r="U1" s="45" t="s">
        <v>17</v>
      </c>
      <c r="V1" s="46" t="s">
        <v>18</v>
      </c>
      <c r="W1" s="47"/>
      <c r="X1" s="47"/>
      <c r="Y1" s="57"/>
      <c r="Z1" s="7" t="s">
        <v>19</v>
      </c>
      <c r="AA1" s="45" t="s">
        <v>20</v>
      </c>
      <c r="AB1" s="45" t="s">
        <v>21</v>
      </c>
      <c r="AC1" s="58" t="s">
        <v>22</v>
      </c>
      <c r="AD1" s="59" t="s">
        <v>23</v>
      </c>
    </row>
    <row r="2" s="1" customFormat="1" ht="77" customHeight="1" spans="1:30">
      <c r="A2" s="10"/>
      <c r="B2" s="11"/>
      <c r="C2" s="11"/>
      <c r="D2" s="10"/>
      <c r="E2" s="12"/>
      <c r="F2" s="12"/>
      <c r="G2" s="12"/>
      <c r="H2" s="12"/>
      <c r="I2" s="12"/>
      <c r="J2" s="12"/>
      <c r="K2" s="30"/>
      <c r="L2" s="31"/>
      <c r="M2" s="32"/>
      <c r="N2" s="33"/>
      <c r="O2" s="34"/>
      <c r="P2" s="34"/>
      <c r="Q2" s="48" t="s">
        <v>24</v>
      </c>
      <c r="R2" s="48" t="s">
        <v>25</v>
      </c>
      <c r="S2" s="48" t="s">
        <v>26</v>
      </c>
      <c r="T2" s="48" t="s">
        <v>19</v>
      </c>
      <c r="U2" s="49"/>
      <c r="V2" s="48" t="s">
        <v>27</v>
      </c>
      <c r="W2" s="48" t="s">
        <v>28</v>
      </c>
      <c r="X2" s="48" t="s">
        <v>29</v>
      </c>
      <c r="Y2" s="60" t="s">
        <v>30</v>
      </c>
      <c r="Z2" s="61"/>
      <c r="AA2" s="62"/>
      <c r="AB2" s="62"/>
      <c r="AC2" s="63"/>
      <c r="AD2" s="64"/>
    </row>
    <row r="3" s="2" customFormat="1" spans="1:30">
      <c r="A3" s="13">
        <v>1</v>
      </c>
      <c r="B3" s="14" t="s">
        <v>31</v>
      </c>
      <c r="C3" s="14" t="s">
        <v>32</v>
      </c>
      <c r="D3" s="13" t="s">
        <v>33</v>
      </c>
      <c r="E3" s="15">
        <v>101</v>
      </c>
      <c r="F3" s="15">
        <v>96.325</v>
      </c>
      <c r="G3" s="15">
        <v>110</v>
      </c>
      <c r="H3" s="15">
        <v>106.1</v>
      </c>
      <c r="I3" s="35">
        <v>100</v>
      </c>
      <c r="J3" s="15">
        <v>101.66</v>
      </c>
      <c r="K3" s="15">
        <f t="shared" ref="K3:K36" si="0">(E3*1.1+G3*1.2+I3*1.3)/3.6</f>
        <v>103.638888888889</v>
      </c>
      <c r="L3" s="14">
        <v>1</v>
      </c>
      <c r="M3" s="15">
        <f t="shared" ref="M3:M36" si="1">(F3+H3+J3)/3</f>
        <v>101.361666666667</v>
      </c>
      <c r="N3" s="14">
        <v>1</v>
      </c>
      <c r="O3" s="36">
        <f t="shared" ref="O3:O36" si="2">L3+N3</f>
        <v>2</v>
      </c>
      <c r="P3" s="36">
        <v>1</v>
      </c>
      <c r="Q3" s="13" t="s">
        <v>34</v>
      </c>
      <c r="R3" s="13" t="s">
        <v>34</v>
      </c>
      <c r="S3" s="13" t="s">
        <v>34</v>
      </c>
      <c r="T3" s="13">
        <v>3</v>
      </c>
      <c r="U3" s="13" t="s">
        <v>34</v>
      </c>
      <c r="V3" s="50" t="s">
        <v>35</v>
      </c>
      <c r="W3" s="50" t="s">
        <v>36</v>
      </c>
      <c r="X3" s="50" t="s">
        <v>37</v>
      </c>
      <c r="Y3" s="50" t="s">
        <v>38</v>
      </c>
      <c r="Z3" s="13">
        <v>4</v>
      </c>
      <c r="AA3" s="13" t="s">
        <v>39</v>
      </c>
      <c r="AB3" s="13" t="s">
        <v>39</v>
      </c>
      <c r="AC3" s="13"/>
      <c r="AD3" s="13" t="s">
        <v>40</v>
      </c>
    </row>
    <row r="4" s="2" customFormat="1" spans="1:30">
      <c r="A4" s="13">
        <v>2</v>
      </c>
      <c r="B4" s="14" t="s">
        <v>41</v>
      </c>
      <c r="C4" s="14" t="s">
        <v>42</v>
      </c>
      <c r="D4" s="13" t="s">
        <v>33</v>
      </c>
      <c r="E4" s="15">
        <v>99.3009708737864</v>
      </c>
      <c r="F4" s="15">
        <v>96.3806310679611</v>
      </c>
      <c r="G4" s="15">
        <v>87.3831775700935</v>
      </c>
      <c r="H4" s="15">
        <v>89.1840654205607</v>
      </c>
      <c r="I4" s="35">
        <v>91.304347826087</v>
      </c>
      <c r="J4" s="15">
        <v>98.0856086956522</v>
      </c>
      <c r="K4" s="15">
        <f t="shared" si="0"/>
        <v>92.4407036719973</v>
      </c>
      <c r="L4" s="14">
        <v>2</v>
      </c>
      <c r="M4" s="15">
        <f t="shared" si="1"/>
        <v>94.550101728058</v>
      </c>
      <c r="N4" s="14">
        <v>2</v>
      </c>
      <c r="O4" s="36">
        <f t="shared" si="2"/>
        <v>4</v>
      </c>
      <c r="P4" s="36">
        <v>2</v>
      </c>
      <c r="Q4" s="13" t="s">
        <v>34</v>
      </c>
      <c r="R4" s="13" t="s">
        <v>34</v>
      </c>
      <c r="S4" s="13" t="s">
        <v>34</v>
      </c>
      <c r="T4" s="13">
        <v>3</v>
      </c>
      <c r="U4" s="13" t="s">
        <v>34</v>
      </c>
      <c r="V4" s="50" t="s">
        <v>43</v>
      </c>
      <c r="W4" s="50" t="s">
        <v>44</v>
      </c>
      <c r="X4" s="50" t="s">
        <v>45</v>
      </c>
      <c r="Y4" s="50" t="s">
        <v>46</v>
      </c>
      <c r="Z4" s="13">
        <v>4</v>
      </c>
      <c r="AA4" s="13" t="s">
        <v>39</v>
      </c>
      <c r="AB4" s="13" t="s">
        <v>39</v>
      </c>
      <c r="AC4" s="13"/>
      <c r="AD4" s="13" t="s">
        <v>47</v>
      </c>
    </row>
    <row r="5" s="3" customFormat="1" spans="1:30">
      <c r="A5" s="16">
        <v>3</v>
      </c>
      <c r="B5" s="17" t="s">
        <v>48</v>
      </c>
      <c r="C5" s="17" t="s">
        <v>49</v>
      </c>
      <c r="D5" s="16" t="s">
        <v>33</v>
      </c>
      <c r="E5" s="18">
        <v>92.2621359223301</v>
      </c>
      <c r="F5" s="18">
        <v>90.7053883495146</v>
      </c>
      <c r="G5" s="18">
        <v>83.177570093458</v>
      </c>
      <c r="H5" s="18">
        <v>86.4754205607477</v>
      </c>
      <c r="I5" s="37">
        <v>94.9656750572083</v>
      </c>
      <c r="J5" s="18">
        <v>95.9954050343249</v>
      </c>
      <c r="K5" s="18">
        <f t="shared" si="0"/>
        <v>90.2102253336343</v>
      </c>
      <c r="L5" s="17">
        <v>3</v>
      </c>
      <c r="M5" s="18">
        <f t="shared" si="1"/>
        <v>91.0587379815291</v>
      </c>
      <c r="N5" s="17">
        <v>4</v>
      </c>
      <c r="O5" s="38">
        <f t="shared" si="2"/>
        <v>7</v>
      </c>
      <c r="P5" s="38">
        <v>3</v>
      </c>
      <c r="Q5" s="16" t="s">
        <v>34</v>
      </c>
      <c r="R5" s="16" t="s">
        <v>34</v>
      </c>
      <c r="S5" s="16" t="s">
        <v>34</v>
      </c>
      <c r="T5" s="16">
        <v>3</v>
      </c>
      <c r="U5" s="16" t="s">
        <v>34</v>
      </c>
      <c r="V5" s="51" t="s">
        <v>50</v>
      </c>
      <c r="W5" s="51" t="s">
        <v>51</v>
      </c>
      <c r="X5" s="51"/>
      <c r="Y5" s="51"/>
      <c r="Z5" s="16">
        <v>2</v>
      </c>
      <c r="AA5" s="16" t="s">
        <v>39</v>
      </c>
      <c r="AB5" s="16" t="s">
        <v>39</v>
      </c>
      <c r="AC5" s="16"/>
      <c r="AD5" s="16" t="s">
        <v>47</v>
      </c>
    </row>
    <row r="6" s="3" customFormat="1" spans="1:30">
      <c r="A6" s="16">
        <v>4</v>
      </c>
      <c r="B6" s="17" t="s">
        <v>52</v>
      </c>
      <c r="C6" s="17" t="s">
        <v>53</v>
      </c>
      <c r="D6" s="16" t="s">
        <v>33</v>
      </c>
      <c r="E6" s="18">
        <v>83.2669902912621</v>
      </c>
      <c r="F6" s="18">
        <v>80.8485436893204</v>
      </c>
      <c r="G6" s="18">
        <v>86.9158878504673</v>
      </c>
      <c r="H6" s="18">
        <v>87.0453271028037</v>
      </c>
      <c r="I6" s="37">
        <v>98.1693363844394</v>
      </c>
      <c r="J6" s="18">
        <v>102.109601830664</v>
      </c>
      <c r="K6" s="18">
        <f t="shared" si="0"/>
        <v>89.8646922335334</v>
      </c>
      <c r="L6" s="17">
        <v>4</v>
      </c>
      <c r="M6" s="18">
        <f t="shared" si="1"/>
        <v>90.0011575409294</v>
      </c>
      <c r="N6" s="17">
        <v>5</v>
      </c>
      <c r="O6" s="38">
        <f t="shared" si="2"/>
        <v>9</v>
      </c>
      <c r="P6" s="38">
        <v>4</v>
      </c>
      <c r="Q6" s="16" t="s">
        <v>34</v>
      </c>
      <c r="R6" s="16" t="s">
        <v>34</v>
      </c>
      <c r="S6" s="16" t="s">
        <v>34</v>
      </c>
      <c r="T6" s="16">
        <v>3</v>
      </c>
      <c r="U6" s="16" t="s">
        <v>34</v>
      </c>
      <c r="V6" s="51" t="s">
        <v>54</v>
      </c>
      <c r="W6" s="51" t="s">
        <v>55</v>
      </c>
      <c r="X6" s="51" t="s">
        <v>56</v>
      </c>
      <c r="Y6" s="51" t="s">
        <v>57</v>
      </c>
      <c r="Z6" s="16">
        <v>4</v>
      </c>
      <c r="AA6" s="16" t="s">
        <v>39</v>
      </c>
      <c r="AB6" s="16" t="s">
        <v>39</v>
      </c>
      <c r="AC6" s="16"/>
      <c r="AD6" s="16" t="s">
        <v>47</v>
      </c>
    </row>
    <row r="7" s="3" customFormat="1" ht="15" spans="1:30">
      <c r="A7" s="16">
        <v>5</v>
      </c>
      <c r="B7" s="17" t="s">
        <v>58</v>
      </c>
      <c r="C7" s="17" t="s">
        <v>59</v>
      </c>
      <c r="D7" s="16" t="s">
        <v>33</v>
      </c>
      <c r="E7" s="18">
        <v>86.1941747572815</v>
      </c>
      <c r="F7" s="18">
        <v>86.061213592233</v>
      </c>
      <c r="G7" s="18">
        <v>85.2803738317757</v>
      </c>
      <c r="H7" s="18">
        <v>89.9922429906542</v>
      </c>
      <c r="I7" s="37">
        <v>90.3890160183066</v>
      </c>
      <c r="J7" s="18">
        <v>102.269409610984</v>
      </c>
      <c r="K7" s="18">
        <f t="shared" si="0"/>
        <v>87.4043782374831</v>
      </c>
      <c r="L7" s="17">
        <v>7</v>
      </c>
      <c r="M7" s="18">
        <f t="shared" si="1"/>
        <v>92.7742887312904</v>
      </c>
      <c r="N7" s="17">
        <v>3</v>
      </c>
      <c r="O7" s="38">
        <f t="shared" si="2"/>
        <v>10</v>
      </c>
      <c r="P7" s="38">
        <v>5</v>
      </c>
      <c r="Q7" s="16" t="s">
        <v>34</v>
      </c>
      <c r="R7" s="16" t="s">
        <v>34</v>
      </c>
      <c r="S7" s="16" t="s">
        <v>34</v>
      </c>
      <c r="T7" s="16">
        <v>3</v>
      </c>
      <c r="U7" s="16" t="s">
        <v>34</v>
      </c>
      <c r="V7" s="52" t="s">
        <v>50</v>
      </c>
      <c r="W7" s="52" t="s">
        <v>60</v>
      </c>
      <c r="X7" s="53" t="s">
        <v>61</v>
      </c>
      <c r="Y7" s="51" t="s">
        <v>44</v>
      </c>
      <c r="Z7" s="16">
        <v>4</v>
      </c>
      <c r="AA7" s="38" t="s">
        <v>39</v>
      </c>
      <c r="AB7" s="38" t="s">
        <v>39</v>
      </c>
      <c r="AC7" s="16"/>
      <c r="AD7" s="16" t="s">
        <v>47</v>
      </c>
    </row>
    <row r="8" s="4" customFormat="1" spans="1:30">
      <c r="A8" s="19">
        <v>6</v>
      </c>
      <c r="B8" s="20" t="s">
        <v>62</v>
      </c>
      <c r="C8" s="20" t="s">
        <v>63</v>
      </c>
      <c r="D8" s="19" t="s">
        <v>33</v>
      </c>
      <c r="E8" s="21">
        <v>91.5194174757281</v>
      </c>
      <c r="F8" s="21">
        <v>87.0226213592233</v>
      </c>
      <c r="G8" s="21">
        <v>82.2429906542056</v>
      </c>
      <c r="H8" s="21">
        <v>83.4429439252336</v>
      </c>
      <c r="I8" s="39">
        <v>89.7871853546911</v>
      </c>
      <c r="J8" s="21">
        <v>90.1613112128146</v>
      </c>
      <c r="K8" s="21">
        <f t="shared" si="0"/>
        <v>87.8017469359572</v>
      </c>
      <c r="L8" s="20">
        <v>6</v>
      </c>
      <c r="M8" s="21">
        <f t="shared" si="1"/>
        <v>86.8756254990905</v>
      </c>
      <c r="N8" s="20">
        <v>6</v>
      </c>
      <c r="O8" s="19">
        <f t="shared" si="2"/>
        <v>12</v>
      </c>
      <c r="P8" s="19">
        <v>6</v>
      </c>
      <c r="Q8" s="19"/>
      <c r="R8" s="19"/>
      <c r="S8" s="19"/>
      <c r="T8" s="19"/>
      <c r="U8" s="19"/>
      <c r="V8" s="54"/>
      <c r="W8" s="54"/>
      <c r="X8" s="54"/>
      <c r="Y8" s="54"/>
      <c r="Z8" s="19"/>
      <c r="AA8" s="19"/>
      <c r="AB8" s="19"/>
      <c r="AC8" s="19" t="s">
        <v>34</v>
      </c>
      <c r="AD8" s="19"/>
    </row>
    <row r="9" s="3" customFormat="1" spans="1:30">
      <c r="A9" s="16">
        <v>7</v>
      </c>
      <c r="B9" s="17" t="s">
        <v>64</v>
      </c>
      <c r="C9" s="17" t="s">
        <v>65</v>
      </c>
      <c r="D9" s="16" t="s">
        <v>33</v>
      </c>
      <c r="E9" s="18">
        <v>83.252427184466</v>
      </c>
      <c r="F9" s="18">
        <v>80.3940776699029</v>
      </c>
      <c r="G9" s="18">
        <v>89.018691588785</v>
      </c>
      <c r="H9" s="18">
        <v>86.3921495327103</v>
      </c>
      <c r="I9" s="37">
        <v>90.8466819221968</v>
      </c>
      <c r="J9" s="18">
        <v>92.1600091533181</v>
      </c>
      <c r="K9" s="18">
        <f t="shared" si="0"/>
        <v>87.9168850856418</v>
      </c>
      <c r="L9" s="17">
        <v>5</v>
      </c>
      <c r="M9" s="18">
        <f t="shared" si="1"/>
        <v>86.3154121186438</v>
      </c>
      <c r="N9" s="17">
        <v>7</v>
      </c>
      <c r="O9" s="38">
        <f t="shared" si="2"/>
        <v>12</v>
      </c>
      <c r="P9" s="38">
        <v>7</v>
      </c>
      <c r="Q9" s="16" t="s">
        <v>34</v>
      </c>
      <c r="R9" s="16" t="s">
        <v>34</v>
      </c>
      <c r="S9" s="16" t="s">
        <v>34</v>
      </c>
      <c r="T9" s="16">
        <v>3</v>
      </c>
      <c r="U9" s="16" t="s">
        <v>34</v>
      </c>
      <c r="V9" s="51" t="s">
        <v>66</v>
      </c>
      <c r="W9" s="51" t="s">
        <v>67</v>
      </c>
      <c r="X9" s="51" t="s">
        <v>68</v>
      </c>
      <c r="Y9" s="51" t="s">
        <v>69</v>
      </c>
      <c r="Z9" s="16">
        <v>4</v>
      </c>
      <c r="AA9" s="16" t="s">
        <v>39</v>
      </c>
      <c r="AB9" s="16" t="s">
        <v>39</v>
      </c>
      <c r="AC9" s="16"/>
      <c r="AD9" s="16" t="s">
        <v>47</v>
      </c>
    </row>
    <row r="10" s="3" customFormat="1" spans="1:30">
      <c r="A10" s="16">
        <v>8</v>
      </c>
      <c r="B10" s="17" t="s">
        <v>70</v>
      </c>
      <c r="C10" s="17" t="s">
        <v>71</v>
      </c>
      <c r="D10" s="16" t="s">
        <v>33</v>
      </c>
      <c r="E10" s="18">
        <v>92.747572815534</v>
      </c>
      <c r="F10" s="18">
        <v>88.0409223300971</v>
      </c>
      <c r="G10" s="18">
        <v>76.4018691588785</v>
      </c>
      <c r="H10" s="18">
        <v>78.641214953271</v>
      </c>
      <c r="I10" s="37">
        <v>90.1601830663616</v>
      </c>
      <c r="J10" s="18">
        <v>90.9331098398169</v>
      </c>
      <c r="K10" s="18">
        <f t="shared" si="0"/>
        <v>86.364669742781</v>
      </c>
      <c r="L10" s="17">
        <v>8</v>
      </c>
      <c r="M10" s="18">
        <f t="shared" si="1"/>
        <v>85.8717490410617</v>
      </c>
      <c r="N10" s="17">
        <v>8</v>
      </c>
      <c r="O10" s="38">
        <f t="shared" si="2"/>
        <v>16</v>
      </c>
      <c r="P10" s="38">
        <v>8</v>
      </c>
      <c r="Q10" s="16" t="s">
        <v>34</v>
      </c>
      <c r="R10" s="16" t="s">
        <v>34</v>
      </c>
      <c r="S10" s="16" t="s">
        <v>34</v>
      </c>
      <c r="T10" s="16">
        <v>3</v>
      </c>
      <c r="U10" s="16" t="s">
        <v>34</v>
      </c>
      <c r="V10" s="51" t="s">
        <v>72</v>
      </c>
      <c r="W10" s="51" t="s">
        <v>73</v>
      </c>
      <c r="X10" s="51" t="s">
        <v>74</v>
      </c>
      <c r="Y10" s="51" t="s">
        <v>75</v>
      </c>
      <c r="Z10" s="16">
        <v>4</v>
      </c>
      <c r="AA10" s="16" t="s">
        <v>39</v>
      </c>
      <c r="AB10" s="16" t="s">
        <v>39</v>
      </c>
      <c r="AC10" s="16"/>
      <c r="AD10" s="16" t="s">
        <v>47</v>
      </c>
    </row>
    <row r="11" s="3" customFormat="1" spans="1:30">
      <c r="A11" s="16">
        <v>9</v>
      </c>
      <c r="B11" s="17" t="s">
        <v>76</v>
      </c>
      <c r="C11" s="17" t="s">
        <v>77</v>
      </c>
      <c r="D11" s="16" t="s">
        <v>33</v>
      </c>
      <c r="E11" s="18">
        <v>81.0825242718447</v>
      </c>
      <c r="F11" s="18">
        <v>81.283640776699</v>
      </c>
      <c r="G11" s="18">
        <v>78.0373831775701</v>
      </c>
      <c r="H11" s="18">
        <v>78.2042990654206</v>
      </c>
      <c r="I11" s="37">
        <v>90.6178489702517</v>
      </c>
      <c r="J11" s="18">
        <v>88.649709382151</v>
      </c>
      <c r="K11" s="18">
        <f t="shared" si="0"/>
        <v>83.5107889370668</v>
      </c>
      <c r="L11" s="17">
        <v>9</v>
      </c>
      <c r="M11" s="18">
        <f t="shared" si="1"/>
        <v>82.7125497414235</v>
      </c>
      <c r="N11" s="17">
        <v>10</v>
      </c>
      <c r="O11" s="38">
        <f t="shared" si="2"/>
        <v>19</v>
      </c>
      <c r="P11" s="38">
        <v>9</v>
      </c>
      <c r="Q11" s="16" t="s">
        <v>34</v>
      </c>
      <c r="R11" s="16" t="s">
        <v>34</v>
      </c>
      <c r="S11" s="16" t="s">
        <v>34</v>
      </c>
      <c r="T11" s="16">
        <v>3</v>
      </c>
      <c r="U11" s="16" t="s">
        <v>34</v>
      </c>
      <c r="V11" s="51" t="s">
        <v>78</v>
      </c>
      <c r="W11" s="51" t="s">
        <v>79</v>
      </c>
      <c r="X11" s="51" t="s">
        <v>80</v>
      </c>
      <c r="Y11" s="51" t="s">
        <v>81</v>
      </c>
      <c r="Z11" s="16">
        <v>4</v>
      </c>
      <c r="AA11" s="16" t="s">
        <v>39</v>
      </c>
      <c r="AB11" s="38" t="s">
        <v>39</v>
      </c>
      <c r="AC11" s="16"/>
      <c r="AD11" s="16"/>
    </row>
    <row r="12" s="3" customFormat="1" spans="1:30">
      <c r="A12" s="16">
        <v>10</v>
      </c>
      <c r="B12" s="17" t="s">
        <v>82</v>
      </c>
      <c r="C12" s="17" t="s">
        <v>83</v>
      </c>
      <c r="D12" s="16" t="s">
        <v>33</v>
      </c>
      <c r="E12" s="18">
        <v>82.0533980582524</v>
      </c>
      <c r="F12" s="18">
        <v>80.9697087378641</v>
      </c>
      <c r="G12" s="18">
        <v>73.8971962616822</v>
      </c>
      <c r="H12" s="18">
        <v>78.8931775700935</v>
      </c>
      <c r="I12" s="37">
        <v>89.0160183066362</v>
      </c>
      <c r="J12" s="18">
        <v>88.7756109839817</v>
      </c>
      <c r="K12" s="18">
        <f t="shared" si="0"/>
        <v>81.8489436602009</v>
      </c>
      <c r="L12" s="17">
        <v>12</v>
      </c>
      <c r="M12" s="18">
        <f t="shared" si="1"/>
        <v>82.8794990973131</v>
      </c>
      <c r="N12" s="17">
        <v>9</v>
      </c>
      <c r="O12" s="38">
        <f t="shared" si="2"/>
        <v>21</v>
      </c>
      <c r="P12" s="38">
        <v>10</v>
      </c>
      <c r="Q12" s="16" t="s">
        <v>34</v>
      </c>
      <c r="R12" s="16" t="s">
        <v>34</v>
      </c>
      <c r="S12" s="16" t="s">
        <v>34</v>
      </c>
      <c r="T12" s="16">
        <v>3</v>
      </c>
      <c r="U12" s="16" t="s">
        <v>34</v>
      </c>
      <c r="V12" s="51" t="s">
        <v>84</v>
      </c>
      <c r="W12" s="51" t="s">
        <v>85</v>
      </c>
      <c r="X12" s="51" t="s">
        <v>86</v>
      </c>
      <c r="Y12" s="51" t="s">
        <v>87</v>
      </c>
      <c r="Z12" s="16">
        <v>4</v>
      </c>
      <c r="AA12" s="16" t="s">
        <v>39</v>
      </c>
      <c r="AB12" s="16" t="s">
        <v>39</v>
      </c>
      <c r="AC12" s="16"/>
      <c r="AD12" s="16"/>
    </row>
    <row r="13" s="3" customFormat="1" spans="1:30">
      <c r="A13" s="16">
        <v>11</v>
      </c>
      <c r="B13" s="17" t="s">
        <v>88</v>
      </c>
      <c r="C13" s="17" t="s">
        <v>89</v>
      </c>
      <c r="D13" s="16" t="s">
        <v>33</v>
      </c>
      <c r="E13" s="18">
        <v>85.9223300970874</v>
      </c>
      <c r="F13" s="18">
        <v>83.0045145631068</v>
      </c>
      <c r="G13" s="18">
        <v>70.8271028037383</v>
      </c>
      <c r="H13" s="18">
        <v>74.5526168224299</v>
      </c>
      <c r="I13" s="37">
        <v>90.1601830663616</v>
      </c>
      <c r="J13" s="18">
        <v>87.5581098398169</v>
      </c>
      <c r="K13" s="18">
        <f t="shared" si="0"/>
        <v>82.4209234604312</v>
      </c>
      <c r="L13" s="17">
        <v>11</v>
      </c>
      <c r="M13" s="18">
        <f t="shared" si="1"/>
        <v>81.7050804084512</v>
      </c>
      <c r="N13" s="17">
        <v>11</v>
      </c>
      <c r="O13" s="38">
        <f t="shared" si="2"/>
        <v>22</v>
      </c>
      <c r="P13" s="38">
        <v>11</v>
      </c>
      <c r="Q13" s="16" t="s">
        <v>34</v>
      </c>
      <c r="R13" s="16" t="s">
        <v>34</v>
      </c>
      <c r="S13" s="16" t="s">
        <v>34</v>
      </c>
      <c r="T13" s="16">
        <v>3</v>
      </c>
      <c r="U13" s="16" t="s">
        <v>34</v>
      </c>
      <c r="V13" s="51" t="s">
        <v>90</v>
      </c>
      <c r="W13" s="51" t="s">
        <v>91</v>
      </c>
      <c r="X13" s="51" t="s">
        <v>92</v>
      </c>
      <c r="Y13" s="51"/>
      <c r="Z13" s="16">
        <v>3</v>
      </c>
      <c r="AA13" s="16" t="s">
        <v>39</v>
      </c>
      <c r="AB13" s="16" t="s">
        <v>39</v>
      </c>
      <c r="AC13" s="16"/>
      <c r="AD13" s="16"/>
    </row>
    <row r="14" s="4" customFormat="1" spans="1:30">
      <c r="A14" s="19">
        <v>12</v>
      </c>
      <c r="B14" s="20" t="s">
        <v>93</v>
      </c>
      <c r="C14" s="20" t="s">
        <v>94</v>
      </c>
      <c r="D14" s="19" t="s">
        <v>33</v>
      </c>
      <c r="E14" s="21">
        <v>77.1990291262136</v>
      </c>
      <c r="F14" s="21">
        <v>76.9493689320388</v>
      </c>
      <c r="G14" s="21">
        <v>78.7383177570094</v>
      </c>
      <c r="H14" s="21">
        <v>78.7799065420561</v>
      </c>
      <c r="I14" s="39">
        <v>90.2448512585812</v>
      </c>
      <c r="J14" s="21">
        <v>88.1319107551487</v>
      </c>
      <c r="K14" s="21">
        <f t="shared" si="0"/>
        <v>82.4231166620561</v>
      </c>
      <c r="L14" s="20">
        <v>10</v>
      </c>
      <c r="M14" s="21">
        <f t="shared" si="1"/>
        <v>81.2870620764145</v>
      </c>
      <c r="N14" s="20">
        <v>12</v>
      </c>
      <c r="O14" s="19">
        <f t="shared" si="2"/>
        <v>22</v>
      </c>
      <c r="P14" s="19">
        <v>12</v>
      </c>
      <c r="Q14" s="19"/>
      <c r="R14" s="19"/>
      <c r="S14" s="19"/>
      <c r="T14" s="19"/>
      <c r="U14" s="19"/>
      <c r="V14" s="54"/>
      <c r="W14" s="54"/>
      <c r="X14" s="54"/>
      <c r="Y14" s="54"/>
      <c r="Z14" s="19"/>
      <c r="AA14" s="19"/>
      <c r="AB14" s="19"/>
      <c r="AC14" s="19" t="s">
        <v>34</v>
      </c>
      <c r="AD14" s="19"/>
    </row>
    <row r="15" s="3" customFormat="1" spans="1:30">
      <c r="A15" s="16">
        <v>13</v>
      </c>
      <c r="B15" s="17" t="s">
        <v>95</v>
      </c>
      <c r="C15" s="17" t="s">
        <v>96</v>
      </c>
      <c r="D15" s="16" t="s">
        <v>33</v>
      </c>
      <c r="E15" s="18">
        <v>83.995145631068</v>
      </c>
      <c r="F15" s="18">
        <v>81.9418446601942</v>
      </c>
      <c r="G15" s="18">
        <v>73.8317757009346</v>
      </c>
      <c r="H15" s="18">
        <v>76.8606542056075</v>
      </c>
      <c r="I15" s="37">
        <v>85.1258581235698</v>
      </c>
      <c r="J15" s="18">
        <v>82.5565148741419</v>
      </c>
      <c r="K15" s="18">
        <f t="shared" si="0"/>
        <v>81.0156684988714</v>
      </c>
      <c r="L15" s="17">
        <v>13</v>
      </c>
      <c r="M15" s="18">
        <f t="shared" si="1"/>
        <v>80.4530045799812</v>
      </c>
      <c r="N15" s="17">
        <v>13</v>
      </c>
      <c r="O15" s="38">
        <f t="shared" si="2"/>
        <v>26</v>
      </c>
      <c r="P15" s="38">
        <v>13</v>
      </c>
      <c r="Q15" s="16" t="s">
        <v>34</v>
      </c>
      <c r="R15" s="16" t="s">
        <v>34</v>
      </c>
      <c r="S15" s="16" t="s">
        <v>39</v>
      </c>
      <c r="T15" s="16">
        <v>2</v>
      </c>
      <c r="U15" s="16" t="s">
        <v>34</v>
      </c>
      <c r="V15" s="51" t="s">
        <v>97</v>
      </c>
      <c r="W15" s="51" t="s">
        <v>98</v>
      </c>
      <c r="X15" s="51"/>
      <c r="Y15" s="51"/>
      <c r="Z15" s="16">
        <v>2</v>
      </c>
      <c r="AA15" s="16" t="s">
        <v>39</v>
      </c>
      <c r="AB15" s="16" t="s">
        <v>39</v>
      </c>
      <c r="AC15" s="16"/>
      <c r="AD15" s="16"/>
    </row>
    <row r="16" customFormat="1" spans="1:30">
      <c r="A16" s="22">
        <v>14</v>
      </c>
      <c r="B16" s="23" t="s">
        <v>99</v>
      </c>
      <c r="C16" s="23" t="s">
        <v>100</v>
      </c>
      <c r="D16" s="22" t="s">
        <v>33</v>
      </c>
      <c r="E16" s="24">
        <v>72.5873786407767</v>
      </c>
      <c r="F16" s="24">
        <v>76.5467961165049</v>
      </c>
      <c r="G16" s="24">
        <v>67.0560747663551</v>
      </c>
      <c r="H16" s="24">
        <v>74.3464485981308</v>
      </c>
      <c r="I16" s="40">
        <v>82.6086956521739</v>
      </c>
      <c r="J16" s="24">
        <v>86.9462173913043</v>
      </c>
      <c r="K16" s="24">
        <f t="shared" si="0"/>
        <v>74.3624196034185</v>
      </c>
      <c r="L16" s="23">
        <v>15</v>
      </c>
      <c r="M16" s="24">
        <f t="shared" si="1"/>
        <v>79.27982070198</v>
      </c>
      <c r="N16" s="23">
        <v>14</v>
      </c>
      <c r="O16" s="41">
        <f t="shared" si="2"/>
        <v>29</v>
      </c>
      <c r="P16" s="41">
        <v>14</v>
      </c>
      <c r="Q16" s="22"/>
      <c r="R16" s="22"/>
      <c r="S16" s="22"/>
      <c r="T16" s="22"/>
      <c r="U16" s="22"/>
      <c r="V16" s="55"/>
      <c r="W16" s="55"/>
      <c r="X16" s="55"/>
      <c r="Y16" s="55"/>
      <c r="Z16" s="22"/>
      <c r="AA16" s="22"/>
      <c r="AB16" s="22"/>
      <c r="AC16" s="22"/>
      <c r="AD16" s="22"/>
    </row>
    <row r="17" customFormat="1" spans="1:30">
      <c r="A17" s="22">
        <v>15</v>
      </c>
      <c r="B17" s="23" t="s">
        <v>101</v>
      </c>
      <c r="C17" s="23" t="s">
        <v>102</v>
      </c>
      <c r="D17" s="22" t="s">
        <v>33</v>
      </c>
      <c r="E17" s="24">
        <v>71.3592233009709</v>
      </c>
      <c r="F17" s="24">
        <v>74.4134951456311</v>
      </c>
      <c r="G17" s="24">
        <v>66.8551401869159</v>
      </c>
      <c r="H17" s="24">
        <v>72.2608411214953</v>
      </c>
      <c r="I17" s="40">
        <v>91.533180778032</v>
      </c>
      <c r="J17" s="24">
        <v>88.1339084668192</v>
      </c>
      <c r="K17" s="24">
        <f t="shared" si="0"/>
        <v>77.1429024630024</v>
      </c>
      <c r="L17" s="23">
        <v>14</v>
      </c>
      <c r="M17" s="24">
        <f t="shared" si="1"/>
        <v>78.2694149113152</v>
      </c>
      <c r="N17" s="23">
        <v>15</v>
      </c>
      <c r="O17" s="41">
        <f t="shared" si="2"/>
        <v>29</v>
      </c>
      <c r="P17" s="41">
        <v>15</v>
      </c>
      <c r="Q17" s="22"/>
      <c r="R17" s="22"/>
      <c r="S17" s="22"/>
      <c r="T17" s="22"/>
      <c r="U17" s="22"/>
      <c r="V17" s="55"/>
      <c r="W17" s="55"/>
      <c r="X17" s="55"/>
      <c r="Y17" s="55"/>
      <c r="Z17" s="22"/>
      <c r="AA17" s="22"/>
      <c r="AB17" s="22"/>
      <c r="AC17" s="22"/>
      <c r="AD17" s="22"/>
    </row>
    <row r="18" customFormat="1" spans="1:30">
      <c r="A18" s="22">
        <v>16</v>
      </c>
      <c r="B18" s="23" t="s">
        <v>103</v>
      </c>
      <c r="C18" s="23" t="s">
        <v>104</v>
      </c>
      <c r="D18" s="22" t="s">
        <v>33</v>
      </c>
      <c r="E18" s="24">
        <v>74.0436893203883</v>
      </c>
      <c r="F18" s="24">
        <v>76.0933980582524</v>
      </c>
      <c r="G18" s="24">
        <v>61.9158878504673</v>
      </c>
      <c r="H18" s="24">
        <v>67.1603271028037</v>
      </c>
      <c r="I18" s="40">
        <v>84.4393592677345</v>
      </c>
      <c r="J18" s="24">
        <v>81.9536155606407</v>
      </c>
      <c r="K18" s="24">
        <f t="shared" si="0"/>
        <v>73.7550807558452</v>
      </c>
      <c r="L18" s="23">
        <v>16</v>
      </c>
      <c r="M18" s="24">
        <f t="shared" si="1"/>
        <v>75.0691135738989</v>
      </c>
      <c r="N18" s="23">
        <v>17</v>
      </c>
      <c r="O18" s="41">
        <f t="shared" si="2"/>
        <v>33</v>
      </c>
      <c r="P18" s="41">
        <v>16</v>
      </c>
      <c r="Q18" s="22"/>
      <c r="R18" s="22"/>
      <c r="S18" s="22"/>
      <c r="T18" s="22"/>
      <c r="U18" s="22"/>
      <c r="V18" s="55"/>
      <c r="W18" s="55"/>
      <c r="X18" s="55"/>
      <c r="Y18" s="55"/>
      <c r="Z18" s="22"/>
      <c r="AA18" s="22"/>
      <c r="AB18" s="22"/>
      <c r="AC18" s="22"/>
      <c r="AD18" s="22"/>
    </row>
    <row r="19" customFormat="1" spans="1:30">
      <c r="A19" s="22">
        <v>17</v>
      </c>
      <c r="B19" s="23" t="s">
        <v>105</v>
      </c>
      <c r="C19" s="23" t="s">
        <v>106</v>
      </c>
      <c r="D19" s="22" t="s">
        <v>33</v>
      </c>
      <c r="E19" s="24">
        <v>63.5922330097087</v>
      </c>
      <c r="F19" s="24">
        <v>68.8099514563107</v>
      </c>
      <c r="G19" s="24">
        <v>66.6214953271028</v>
      </c>
      <c r="H19" s="24">
        <v>72.2789719626168</v>
      </c>
      <c r="I19" s="40">
        <v>85.1258581235698</v>
      </c>
      <c r="J19" s="24">
        <v>85.4495148741419</v>
      </c>
      <c r="K19" s="24">
        <f t="shared" si="0"/>
        <v>72.3780184066232</v>
      </c>
      <c r="L19" s="23">
        <v>17</v>
      </c>
      <c r="M19" s="24">
        <f t="shared" si="1"/>
        <v>75.5128127643565</v>
      </c>
      <c r="N19" s="23">
        <v>16</v>
      </c>
      <c r="O19" s="41">
        <f t="shared" si="2"/>
        <v>33</v>
      </c>
      <c r="P19" s="41">
        <v>17</v>
      </c>
      <c r="Q19" s="22"/>
      <c r="R19" s="22"/>
      <c r="S19" s="22"/>
      <c r="T19" s="22"/>
      <c r="U19" s="22"/>
      <c r="V19" s="55"/>
      <c r="W19" s="55"/>
      <c r="X19" s="55"/>
      <c r="Y19" s="55"/>
      <c r="Z19" s="22"/>
      <c r="AA19" s="22"/>
      <c r="AB19" s="22"/>
      <c r="AC19" s="22"/>
      <c r="AD19" s="22"/>
    </row>
    <row r="20" customFormat="1" spans="1:30">
      <c r="A20" s="22">
        <v>18</v>
      </c>
      <c r="B20" s="23" t="s">
        <v>107</v>
      </c>
      <c r="C20" s="23" t="s">
        <v>108</v>
      </c>
      <c r="D20" s="22" t="s">
        <v>33</v>
      </c>
      <c r="E20" s="24">
        <v>72.8155339805825</v>
      </c>
      <c r="F20" s="24">
        <v>75.1750970873786</v>
      </c>
      <c r="G20" s="24">
        <v>62.8504672897196</v>
      </c>
      <c r="H20" s="24">
        <v>69.5678037383178</v>
      </c>
      <c r="I20" s="40">
        <v>70.7093821510297</v>
      </c>
      <c r="J20" s="24">
        <v>73.7726292906178</v>
      </c>
      <c r="K20" s="24">
        <f t="shared" si="0"/>
        <v>68.7332902562897</v>
      </c>
      <c r="L20" s="23">
        <v>18</v>
      </c>
      <c r="M20" s="24">
        <f t="shared" si="1"/>
        <v>72.8385100387714</v>
      </c>
      <c r="N20" s="23">
        <v>18</v>
      </c>
      <c r="O20" s="41">
        <f t="shared" si="2"/>
        <v>36</v>
      </c>
      <c r="P20" s="41">
        <v>18</v>
      </c>
      <c r="Q20" s="22"/>
      <c r="R20" s="22"/>
      <c r="S20" s="22"/>
      <c r="T20" s="22"/>
      <c r="U20" s="22"/>
      <c r="V20" s="55"/>
      <c r="W20" s="55"/>
      <c r="X20" s="55"/>
      <c r="Y20" s="55"/>
      <c r="Z20" s="22"/>
      <c r="AA20" s="22"/>
      <c r="AB20" s="22"/>
      <c r="AC20" s="22"/>
      <c r="AD20" s="22"/>
    </row>
    <row r="21" customFormat="1" spans="1:30">
      <c r="A21" s="22">
        <v>19</v>
      </c>
      <c r="B21" s="23" t="s">
        <v>109</v>
      </c>
      <c r="C21" s="23" t="s">
        <v>110</v>
      </c>
      <c r="D21" s="22" t="s">
        <v>33</v>
      </c>
      <c r="E21" s="24">
        <v>63.8349514563107</v>
      </c>
      <c r="F21" s="24">
        <v>68.1977184466019</v>
      </c>
      <c r="G21" s="24">
        <v>58.8785046728972</v>
      </c>
      <c r="H21" s="24">
        <v>65.1260280373832</v>
      </c>
      <c r="I21" s="40">
        <v>79.1762013729977</v>
      </c>
      <c r="J21" s="24">
        <v>78.5887208237986</v>
      </c>
      <c r="K21" s="24">
        <f t="shared" si="0"/>
        <v>67.7226983317543</v>
      </c>
      <c r="L21" s="23">
        <v>19</v>
      </c>
      <c r="M21" s="24">
        <f t="shared" si="1"/>
        <v>70.6374891025946</v>
      </c>
      <c r="N21" s="23">
        <v>20</v>
      </c>
      <c r="O21" s="41">
        <f t="shared" si="2"/>
        <v>39</v>
      </c>
      <c r="P21" s="41">
        <v>19</v>
      </c>
      <c r="Q21" s="22"/>
      <c r="R21" s="22"/>
      <c r="S21" s="22"/>
      <c r="T21" s="22"/>
      <c r="U21" s="22"/>
      <c r="V21" s="55"/>
      <c r="W21" s="55"/>
      <c r="X21" s="55"/>
      <c r="Y21" s="55"/>
      <c r="Z21" s="22"/>
      <c r="AA21" s="22"/>
      <c r="AB21" s="22"/>
      <c r="AC21" s="22"/>
      <c r="AD21" s="22"/>
    </row>
    <row r="22" customFormat="1" spans="1:30">
      <c r="A22" s="22">
        <v>20</v>
      </c>
      <c r="B22" s="23" t="s">
        <v>111</v>
      </c>
      <c r="C22" s="23" t="s">
        <v>112</v>
      </c>
      <c r="D22" s="22" t="s">
        <v>33</v>
      </c>
      <c r="E22" s="24">
        <v>69.6601941747573</v>
      </c>
      <c r="F22" s="24">
        <v>71.2191262135922</v>
      </c>
      <c r="G22" s="24">
        <v>57.0093457943925</v>
      </c>
      <c r="H22" s="24">
        <v>64.6410747663551</v>
      </c>
      <c r="I22" s="40">
        <v>73.6842105263158</v>
      </c>
      <c r="J22" s="24">
        <v>75.3525263157895</v>
      </c>
      <c r="K22" s="24">
        <f t="shared" si="0"/>
        <v>66.8963617304763</v>
      </c>
      <c r="L22" s="23">
        <v>20</v>
      </c>
      <c r="M22" s="24">
        <f t="shared" si="1"/>
        <v>70.4042424319123</v>
      </c>
      <c r="N22" s="23">
        <v>21</v>
      </c>
      <c r="O22" s="41">
        <f t="shared" si="2"/>
        <v>41</v>
      </c>
      <c r="P22" s="41">
        <v>20</v>
      </c>
      <c r="Q22" s="22"/>
      <c r="R22" s="22"/>
      <c r="S22" s="22"/>
      <c r="T22" s="22"/>
      <c r="U22" s="22"/>
      <c r="V22" s="55"/>
      <c r="W22" s="55"/>
      <c r="X22" s="55"/>
      <c r="Y22" s="55"/>
      <c r="Z22" s="22"/>
      <c r="AA22" s="22"/>
      <c r="AB22" s="22"/>
      <c r="AC22" s="22"/>
      <c r="AD22" s="22"/>
    </row>
    <row r="23" customFormat="1" spans="1:30">
      <c r="A23" s="22">
        <v>21</v>
      </c>
      <c r="B23" s="23" t="s">
        <v>113</v>
      </c>
      <c r="C23" s="23" t="s">
        <v>114</v>
      </c>
      <c r="D23" s="22" t="s">
        <v>33</v>
      </c>
      <c r="E23" s="24">
        <v>69.1747572815534</v>
      </c>
      <c r="F23" s="24">
        <v>73.3885922330097</v>
      </c>
      <c r="G23" s="24">
        <v>59.1211358734723</v>
      </c>
      <c r="H23" s="24">
        <v>68.153738317757</v>
      </c>
      <c r="I23" s="40">
        <v>66.8192219679634</v>
      </c>
      <c r="J23" s="24">
        <v>71.338533180778</v>
      </c>
      <c r="K23" s="24">
        <f t="shared" si="0"/>
        <v>64.9729401711744</v>
      </c>
      <c r="L23" s="23">
        <v>22</v>
      </c>
      <c r="M23" s="24">
        <f t="shared" si="1"/>
        <v>70.9602879105149</v>
      </c>
      <c r="N23" s="23">
        <v>19</v>
      </c>
      <c r="O23" s="41">
        <f t="shared" si="2"/>
        <v>41</v>
      </c>
      <c r="P23" s="41">
        <v>21</v>
      </c>
      <c r="Q23" s="22"/>
      <c r="R23" s="22"/>
      <c r="S23" s="22"/>
      <c r="T23" s="22"/>
      <c r="U23" s="22"/>
      <c r="V23" s="55"/>
      <c r="W23" s="55"/>
      <c r="X23" s="55"/>
      <c r="Y23" s="55"/>
      <c r="Z23" s="22"/>
      <c r="AA23" s="22"/>
      <c r="AB23" s="22"/>
      <c r="AC23" s="22"/>
      <c r="AD23" s="22"/>
    </row>
    <row r="24" customFormat="1" spans="1:30">
      <c r="A24" s="22">
        <v>22</v>
      </c>
      <c r="B24" s="23" t="s">
        <v>115</v>
      </c>
      <c r="C24" s="23" t="s">
        <v>116</v>
      </c>
      <c r="D24" s="22" t="s">
        <v>33</v>
      </c>
      <c r="E24" s="24">
        <v>60.9223300970874</v>
      </c>
      <c r="F24" s="24">
        <v>66.0945145631068</v>
      </c>
      <c r="G24" s="24">
        <v>58.6448598130841</v>
      </c>
      <c r="H24" s="24">
        <v>64.3891588785047</v>
      </c>
      <c r="I24" s="40">
        <v>77.3455377574371</v>
      </c>
      <c r="J24" s="24">
        <v>77.6173226544622</v>
      </c>
      <c r="K24" s="24">
        <f t="shared" si="0"/>
        <v>66.0937761019904</v>
      </c>
      <c r="L24" s="23">
        <v>21</v>
      </c>
      <c r="M24" s="24">
        <f t="shared" si="1"/>
        <v>69.3669986986912</v>
      </c>
      <c r="N24" s="23">
        <v>22</v>
      </c>
      <c r="O24" s="41">
        <f t="shared" si="2"/>
        <v>43</v>
      </c>
      <c r="P24" s="41">
        <v>22</v>
      </c>
      <c r="Q24" s="22"/>
      <c r="R24" s="22"/>
      <c r="S24" s="22"/>
      <c r="T24" s="22"/>
      <c r="U24" s="22"/>
      <c r="V24" s="55"/>
      <c r="W24" s="55"/>
      <c r="X24" s="55"/>
      <c r="Y24" s="55"/>
      <c r="Z24" s="22"/>
      <c r="AA24" s="22"/>
      <c r="AB24" s="22"/>
      <c r="AC24" s="22"/>
      <c r="AD24" s="22"/>
    </row>
    <row r="25" customFormat="1" spans="1:30">
      <c r="A25" s="22">
        <v>23</v>
      </c>
      <c r="B25" s="23" t="s">
        <v>117</v>
      </c>
      <c r="C25" s="23" t="s">
        <v>118</v>
      </c>
      <c r="D25" s="22" t="s">
        <v>33</v>
      </c>
      <c r="E25" s="24">
        <v>62.621359223301</v>
      </c>
      <c r="F25" s="24">
        <v>66.7688834951456</v>
      </c>
      <c r="G25" s="24">
        <v>51.7882818116463</v>
      </c>
      <c r="H25" s="24">
        <v>61.0773831775701</v>
      </c>
      <c r="I25" s="40">
        <v>77.9288374388657</v>
      </c>
      <c r="J25" s="24">
        <v>77.9413024633194</v>
      </c>
      <c r="K25" s="24">
        <f t="shared" si="0"/>
        <v>64.5380338861478</v>
      </c>
      <c r="L25" s="23">
        <v>23</v>
      </c>
      <c r="M25" s="24">
        <f t="shared" si="1"/>
        <v>68.5958563786784</v>
      </c>
      <c r="N25" s="23">
        <v>24</v>
      </c>
      <c r="O25" s="41">
        <f t="shared" si="2"/>
        <v>47</v>
      </c>
      <c r="P25" s="41">
        <v>23</v>
      </c>
      <c r="Q25" s="22"/>
      <c r="R25" s="22"/>
      <c r="S25" s="22"/>
      <c r="T25" s="22"/>
      <c r="U25" s="22"/>
      <c r="V25" s="55"/>
      <c r="W25" s="55"/>
      <c r="X25" s="56"/>
      <c r="Y25" s="55"/>
      <c r="Z25" s="22"/>
      <c r="AA25" s="22"/>
      <c r="AB25" s="22"/>
      <c r="AC25" s="22"/>
      <c r="AD25" s="22"/>
    </row>
    <row r="26" customFormat="1" spans="1:30">
      <c r="A26" s="22">
        <v>24</v>
      </c>
      <c r="B26" s="23" t="s">
        <v>119</v>
      </c>
      <c r="C26" s="23" t="s">
        <v>120</v>
      </c>
      <c r="D26" s="22" t="s">
        <v>33</v>
      </c>
      <c r="E26" s="24">
        <v>59.2233009708738</v>
      </c>
      <c r="F26" s="24">
        <v>67.815145631068</v>
      </c>
      <c r="G26" s="24">
        <v>53.2710280373832</v>
      </c>
      <c r="H26" s="24">
        <v>62.4811682242991</v>
      </c>
      <c r="I26" s="40">
        <v>75.0995423340961</v>
      </c>
      <c r="J26" s="24">
        <v>76.4447254004577</v>
      </c>
      <c r="K26" s="24">
        <f t="shared" si="0"/>
        <v>62.972297151985</v>
      </c>
      <c r="L26" s="23">
        <v>24</v>
      </c>
      <c r="M26" s="24">
        <f t="shared" si="1"/>
        <v>68.9136797519416</v>
      </c>
      <c r="N26" s="23">
        <v>23</v>
      </c>
      <c r="O26" s="41">
        <f t="shared" si="2"/>
        <v>47</v>
      </c>
      <c r="P26" s="41">
        <v>24</v>
      </c>
      <c r="Q26" s="22"/>
      <c r="R26" s="22"/>
      <c r="S26" s="22"/>
      <c r="T26" s="22"/>
      <c r="U26" s="22"/>
      <c r="V26" s="55"/>
      <c r="W26" s="55"/>
      <c r="X26" s="55"/>
      <c r="Y26" s="55"/>
      <c r="Z26" s="22"/>
      <c r="AA26" s="22"/>
      <c r="AB26" s="22"/>
      <c r="AC26" s="22"/>
      <c r="AD26" s="22"/>
    </row>
    <row r="27" customFormat="1" spans="1:30">
      <c r="A27" s="22">
        <v>25</v>
      </c>
      <c r="B27" s="23" t="s">
        <v>121</v>
      </c>
      <c r="C27" s="23" t="s">
        <v>122</v>
      </c>
      <c r="D27" s="22" t="s">
        <v>33</v>
      </c>
      <c r="E27" s="24">
        <v>48.7864077669903</v>
      </c>
      <c r="F27" s="24">
        <v>58.4011650485437</v>
      </c>
      <c r="G27" s="24">
        <v>49.7990654205607</v>
      </c>
      <c r="H27" s="24">
        <v>60.1093925233645</v>
      </c>
      <c r="I27" s="40">
        <v>86.3283528514381</v>
      </c>
      <c r="J27" s="24">
        <v>83.3610117108628</v>
      </c>
      <c r="K27" s="24">
        <f t="shared" si="0"/>
        <v>62.6807738208977</v>
      </c>
      <c r="L27" s="23">
        <v>25</v>
      </c>
      <c r="M27" s="24">
        <f t="shared" si="1"/>
        <v>67.290523094257</v>
      </c>
      <c r="N27" s="23">
        <v>25</v>
      </c>
      <c r="O27" s="41">
        <f t="shared" si="2"/>
        <v>50</v>
      </c>
      <c r="P27" s="41">
        <v>25</v>
      </c>
      <c r="Q27" s="22"/>
      <c r="R27" s="22"/>
      <c r="S27" s="22"/>
      <c r="T27" s="22"/>
      <c r="U27" s="22"/>
      <c r="V27" s="55"/>
      <c r="W27" s="55"/>
      <c r="X27" s="55"/>
      <c r="Y27" s="55"/>
      <c r="Z27" s="22"/>
      <c r="AA27" s="22"/>
      <c r="AB27" s="22"/>
      <c r="AC27" s="22"/>
      <c r="AD27" s="22"/>
    </row>
    <row r="28" customFormat="1" spans="1:30">
      <c r="A28" s="22">
        <v>26</v>
      </c>
      <c r="B28" s="23" t="s">
        <v>123</v>
      </c>
      <c r="C28" s="23" t="s">
        <v>124</v>
      </c>
      <c r="D28" s="22" t="s">
        <v>33</v>
      </c>
      <c r="E28" s="24">
        <v>64.3349514563107</v>
      </c>
      <c r="F28" s="24">
        <v>69.7677184466019</v>
      </c>
      <c r="G28" s="24">
        <v>44.1588785046729</v>
      </c>
      <c r="H28" s="24">
        <v>56.5082710280374</v>
      </c>
      <c r="I28" s="40">
        <v>60.6407322654462</v>
      </c>
      <c r="J28" s="24">
        <v>67.6964393592677</v>
      </c>
      <c r="K28" s="24">
        <f t="shared" si="0"/>
        <v>56.2755702090637</v>
      </c>
      <c r="L28" s="23">
        <v>27</v>
      </c>
      <c r="M28" s="24">
        <f t="shared" si="1"/>
        <v>64.657476277969</v>
      </c>
      <c r="N28" s="23">
        <v>26</v>
      </c>
      <c r="O28" s="41">
        <f t="shared" si="2"/>
        <v>53</v>
      </c>
      <c r="P28" s="41">
        <v>26</v>
      </c>
      <c r="Q28" s="22"/>
      <c r="R28" s="22"/>
      <c r="S28" s="22"/>
      <c r="T28" s="22"/>
      <c r="U28" s="22"/>
      <c r="V28" s="55"/>
      <c r="W28" s="55"/>
      <c r="X28" s="55"/>
      <c r="Y28" s="55"/>
      <c r="Z28" s="22"/>
      <c r="AA28" s="22"/>
      <c r="AB28" s="22"/>
      <c r="AC28" s="22"/>
      <c r="AD28" s="22"/>
    </row>
    <row r="29" customFormat="1" spans="1:30">
      <c r="A29" s="22">
        <v>27</v>
      </c>
      <c r="B29" s="23" t="s">
        <v>125</v>
      </c>
      <c r="C29" s="23" t="s">
        <v>126</v>
      </c>
      <c r="D29" s="22" t="s">
        <v>33</v>
      </c>
      <c r="E29" s="24">
        <v>60.1941747572816</v>
      </c>
      <c r="F29" s="24">
        <v>65.701213592233</v>
      </c>
      <c r="G29" s="24">
        <v>38.3177570093458</v>
      </c>
      <c r="H29" s="24">
        <v>51.1815420560748</v>
      </c>
      <c r="I29" s="40">
        <v>72.0823798627002</v>
      </c>
      <c r="J29" s="24">
        <v>74.6634279176201</v>
      </c>
      <c r="K29" s="24">
        <f t="shared" si="0"/>
        <v>57.1949984627042</v>
      </c>
      <c r="L29" s="23">
        <v>26</v>
      </c>
      <c r="M29" s="24">
        <f t="shared" si="1"/>
        <v>63.8487278553093</v>
      </c>
      <c r="N29" s="23">
        <v>27</v>
      </c>
      <c r="O29" s="41">
        <f t="shared" si="2"/>
        <v>53</v>
      </c>
      <c r="P29" s="41">
        <v>27</v>
      </c>
      <c r="Q29" s="22"/>
      <c r="R29" s="22"/>
      <c r="S29" s="22"/>
      <c r="T29" s="22"/>
      <c r="U29" s="22"/>
      <c r="V29" s="55"/>
      <c r="W29" s="55"/>
      <c r="X29" s="55"/>
      <c r="Y29" s="55"/>
      <c r="Z29" s="22"/>
      <c r="AA29" s="22"/>
      <c r="AB29" s="22"/>
      <c r="AC29" s="22"/>
      <c r="AD29" s="22"/>
    </row>
    <row r="30" customFormat="1" spans="1:30">
      <c r="A30" s="22">
        <v>28</v>
      </c>
      <c r="B30" s="23" t="s">
        <v>127</v>
      </c>
      <c r="C30" s="23" t="s">
        <v>128</v>
      </c>
      <c r="D30" s="22" t="s">
        <v>33</v>
      </c>
      <c r="E30" s="24">
        <v>56.3252427184466</v>
      </c>
      <c r="F30" s="24">
        <v>63.5214077669903</v>
      </c>
      <c r="G30" s="24">
        <v>40.1869158878505</v>
      </c>
      <c r="H30" s="24">
        <v>52.5064953271028</v>
      </c>
      <c r="I30" s="40">
        <v>60.6407322654462</v>
      </c>
      <c r="J30" s="24">
        <v>67.5834393592677</v>
      </c>
      <c r="K30" s="24">
        <f t="shared" si="0"/>
        <v>52.5041716668866</v>
      </c>
      <c r="L30" s="23">
        <v>28</v>
      </c>
      <c r="M30" s="24">
        <f t="shared" si="1"/>
        <v>61.2037808177869</v>
      </c>
      <c r="N30" s="23">
        <v>29</v>
      </c>
      <c r="O30" s="41">
        <f t="shared" si="2"/>
        <v>57</v>
      </c>
      <c r="P30" s="41">
        <v>28</v>
      </c>
      <c r="Q30" s="22"/>
      <c r="R30" s="22"/>
      <c r="S30" s="22"/>
      <c r="T30" s="22"/>
      <c r="U30" s="22"/>
      <c r="V30" s="55"/>
      <c r="W30" s="55"/>
      <c r="X30" s="55"/>
      <c r="Y30" s="55"/>
      <c r="Z30" s="22"/>
      <c r="AA30" s="22"/>
      <c r="AB30" s="22"/>
      <c r="AC30" s="22"/>
      <c r="AD30" s="22"/>
    </row>
    <row r="31" customFormat="1" spans="1:30">
      <c r="A31" s="22">
        <v>29</v>
      </c>
      <c r="B31" s="23" t="s">
        <v>129</v>
      </c>
      <c r="C31" s="23" t="s">
        <v>130</v>
      </c>
      <c r="D31" s="22" t="s">
        <v>33</v>
      </c>
      <c r="E31" s="24">
        <v>57.5533980582524</v>
      </c>
      <c r="F31" s="24">
        <v>65.9147087378641</v>
      </c>
      <c r="G31" s="24">
        <v>45.3271028037383</v>
      </c>
      <c r="H31" s="24">
        <v>56.8626168224299</v>
      </c>
      <c r="I31" s="40">
        <v>51.487414187643</v>
      </c>
      <c r="J31" s="24">
        <v>62.2774485125858</v>
      </c>
      <c r="K31" s="24">
        <f t="shared" si="0"/>
        <v>51.2874721312499</v>
      </c>
      <c r="L31" s="23">
        <v>30</v>
      </c>
      <c r="M31" s="24">
        <f t="shared" si="1"/>
        <v>61.6849246909599</v>
      </c>
      <c r="N31" s="23">
        <v>28</v>
      </c>
      <c r="O31" s="41">
        <f t="shared" si="2"/>
        <v>58</v>
      </c>
      <c r="P31" s="41">
        <v>29</v>
      </c>
      <c r="Q31" s="22"/>
      <c r="R31" s="22"/>
      <c r="S31" s="22"/>
      <c r="T31" s="22"/>
      <c r="U31" s="22"/>
      <c r="V31" s="55"/>
      <c r="W31" s="55"/>
      <c r="X31" s="55"/>
      <c r="Y31" s="55"/>
      <c r="Z31" s="22"/>
      <c r="AA31" s="22"/>
      <c r="AB31" s="22"/>
      <c r="AC31" s="22"/>
      <c r="AD31" s="22"/>
    </row>
    <row r="32" customFormat="1" spans="1:30">
      <c r="A32" s="22">
        <v>30</v>
      </c>
      <c r="B32" s="23" t="s">
        <v>131</v>
      </c>
      <c r="C32" s="23" t="s">
        <v>132</v>
      </c>
      <c r="D32" s="22" t="s">
        <v>33</v>
      </c>
      <c r="E32" s="24">
        <v>55.8252427184466</v>
      </c>
      <c r="F32" s="24">
        <v>61.3414077669903</v>
      </c>
      <c r="G32" s="24">
        <v>34.8727534148095</v>
      </c>
      <c r="H32" s="24">
        <v>49.6722897196262</v>
      </c>
      <c r="I32" s="40">
        <v>64.5308924485126</v>
      </c>
      <c r="J32" s="24">
        <v>70.1335354691075</v>
      </c>
      <c r="K32" s="24">
        <f t="shared" si="0"/>
        <v>51.9847864642025</v>
      </c>
      <c r="L32" s="23">
        <v>29</v>
      </c>
      <c r="M32" s="24">
        <f t="shared" si="1"/>
        <v>60.3824109852413</v>
      </c>
      <c r="N32" s="23">
        <v>30</v>
      </c>
      <c r="O32" s="41">
        <f t="shared" si="2"/>
        <v>59</v>
      </c>
      <c r="P32" s="41">
        <v>30</v>
      </c>
      <c r="Q32" s="22"/>
      <c r="R32" s="22"/>
      <c r="S32" s="22"/>
      <c r="T32" s="22"/>
      <c r="U32" s="22"/>
      <c r="V32" s="55"/>
      <c r="W32" s="55"/>
      <c r="X32" s="55"/>
      <c r="Y32" s="55"/>
      <c r="Z32" s="22"/>
      <c r="AA32" s="22"/>
      <c r="AB32" s="22"/>
      <c r="AC32" s="22"/>
      <c r="AD32" s="22"/>
    </row>
    <row r="33" customFormat="1" spans="1:30">
      <c r="A33" s="22">
        <v>31</v>
      </c>
      <c r="B33" s="23" t="s">
        <v>133</v>
      </c>
      <c r="C33" s="23" t="s">
        <v>134</v>
      </c>
      <c r="D33" s="22" t="s">
        <v>33</v>
      </c>
      <c r="E33" s="24">
        <v>51.2135922330097</v>
      </c>
      <c r="F33" s="24">
        <v>58.7688349514563</v>
      </c>
      <c r="G33" s="24">
        <v>30.0188713156003</v>
      </c>
      <c r="H33" s="24">
        <v>46.2672663551402</v>
      </c>
      <c r="I33" s="40">
        <v>43.3974962982905</v>
      </c>
      <c r="J33" s="24">
        <v>57.2404977789743</v>
      </c>
      <c r="K33" s="24">
        <f t="shared" si="0"/>
        <v>41.3262061730024</v>
      </c>
      <c r="L33" s="23">
        <v>31</v>
      </c>
      <c r="M33" s="24">
        <f t="shared" si="1"/>
        <v>54.0921996951903</v>
      </c>
      <c r="N33" s="23">
        <v>31</v>
      </c>
      <c r="O33" s="41">
        <f t="shared" si="2"/>
        <v>62</v>
      </c>
      <c r="P33" s="41">
        <v>31</v>
      </c>
      <c r="Q33" s="22"/>
      <c r="R33" s="22"/>
      <c r="S33" s="22"/>
      <c r="T33" s="22"/>
      <c r="U33" s="22"/>
      <c r="V33" s="55"/>
      <c r="W33" s="55"/>
      <c r="X33" s="55"/>
      <c r="Y33" s="55"/>
      <c r="Z33" s="22"/>
      <c r="AA33" s="22"/>
      <c r="AB33" s="22"/>
      <c r="AC33" s="22"/>
      <c r="AD33" s="22"/>
    </row>
    <row r="34" customFormat="1" spans="1:30">
      <c r="A34" s="22">
        <v>32</v>
      </c>
      <c r="B34" s="23" t="s">
        <v>135</v>
      </c>
      <c r="C34" s="23" t="s">
        <v>136</v>
      </c>
      <c r="D34" s="22" t="s">
        <v>33</v>
      </c>
      <c r="E34" s="24">
        <v>43.6893203883495</v>
      </c>
      <c r="F34" s="24">
        <v>55.5880582524272</v>
      </c>
      <c r="G34" s="24">
        <v>22.9151689432063</v>
      </c>
      <c r="H34" s="24">
        <v>42.0848598130841</v>
      </c>
      <c r="I34" s="40">
        <v>27.2984250908601</v>
      </c>
      <c r="J34" s="24">
        <v>48.2030550545161</v>
      </c>
      <c r="K34" s="24">
        <f t="shared" si="0"/>
        <v>30.8456688269861</v>
      </c>
      <c r="L34" s="23">
        <v>32</v>
      </c>
      <c r="M34" s="24">
        <f t="shared" si="1"/>
        <v>48.6253243733425</v>
      </c>
      <c r="N34" s="23">
        <v>32</v>
      </c>
      <c r="O34" s="41">
        <f t="shared" si="2"/>
        <v>64</v>
      </c>
      <c r="P34" s="41">
        <v>32</v>
      </c>
      <c r="Q34" s="22"/>
      <c r="R34" s="22"/>
      <c r="S34" s="22"/>
      <c r="T34" s="22"/>
      <c r="U34" s="22"/>
      <c r="V34" s="55"/>
      <c r="W34" s="55"/>
      <c r="X34" s="55"/>
      <c r="Y34" s="55"/>
      <c r="Z34" s="22"/>
      <c r="AA34" s="22"/>
      <c r="AB34" s="22"/>
      <c r="AC34" s="22"/>
      <c r="AD34" s="22"/>
    </row>
    <row r="35" customFormat="1" spans="1:30">
      <c r="A35" s="22">
        <v>33</v>
      </c>
      <c r="B35" s="23" t="s">
        <v>137</v>
      </c>
      <c r="C35" s="23" t="s">
        <v>138</v>
      </c>
      <c r="D35" s="22" t="s">
        <v>33</v>
      </c>
      <c r="E35" s="24"/>
      <c r="F35" s="24"/>
      <c r="G35" s="24">
        <v>50.8716750539181</v>
      </c>
      <c r="H35" s="24">
        <v>60.5165887850467</v>
      </c>
      <c r="I35" s="40">
        <v>9.1533180778032</v>
      </c>
      <c r="J35" s="24">
        <v>36.7129908466819</v>
      </c>
      <c r="K35" s="24">
        <f t="shared" si="0"/>
        <v>20.2625898794016</v>
      </c>
      <c r="L35" s="23">
        <v>33</v>
      </c>
      <c r="M35" s="24">
        <f t="shared" si="1"/>
        <v>32.4098598772429</v>
      </c>
      <c r="N35" s="23">
        <v>33</v>
      </c>
      <c r="O35" s="41">
        <f t="shared" si="2"/>
        <v>66</v>
      </c>
      <c r="P35" s="41">
        <v>33</v>
      </c>
      <c r="Q35" s="22"/>
      <c r="R35" s="22"/>
      <c r="S35" s="22"/>
      <c r="T35" s="22"/>
      <c r="U35" s="22"/>
      <c r="V35" s="55"/>
      <c r="W35" s="55"/>
      <c r="X35" s="55"/>
      <c r="Y35" s="55"/>
      <c r="Z35" s="22"/>
      <c r="AA35" s="22"/>
      <c r="AB35" s="22"/>
      <c r="AC35" s="22"/>
      <c r="AD35" s="22"/>
    </row>
    <row r="36" customFormat="1" spans="1:30">
      <c r="A36" s="22">
        <v>34</v>
      </c>
      <c r="B36" s="23" t="s">
        <v>139</v>
      </c>
      <c r="C36" s="23" t="s">
        <v>140</v>
      </c>
      <c r="D36" s="22" t="s">
        <v>33</v>
      </c>
      <c r="E36" s="24"/>
      <c r="F36" s="24"/>
      <c r="G36" s="24">
        <v>4.49317038102085</v>
      </c>
      <c r="H36" s="24">
        <v>29.0205607476636</v>
      </c>
      <c r="I36" s="40">
        <v>15.7894736842105</v>
      </c>
      <c r="J36" s="24">
        <v>40.8496842105263</v>
      </c>
      <c r="K36" s="24">
        <f t="shared" si="0"/>
        <v>7.19947784630519</v>
      </c>
      <c r="L36" s="23">
        <v>34</v>
      </c>
      <c r="M36" s="24">
        <f t="shared" si="1"/>
        <v>23.29008165273</v>
      </c>
      <c r="N36" s="23">
        <v>34</v>
      </c>
      <c r="O36" s="41">
        <f t="shared" si="2"/>
        <v>68</v>
      </c>
      <c r="P36" s="41">
        <v>34</v>
      </c>
      <c r="Q36" s="22"/>
      <c r="R36" s="22"/>
      <c r="S36" s="22"/>
      <c r="T36" s="22"/>
      <c r="U36" s="22"/>
      <c r="V36" s="55"/>
      <c r="W36" s="55"/>
      <c r="X36" s="55"/>
      <c r="Y36" s="55"/>
      <c r="Z36" s="22"/>
      <c r="AA36" s="22"/>
      <c r="AB36" s="22"/>
      <c r="AC36" s="22"/>
      <c r="AD36" s="22"/>
    </row>
  </sheetData>
  <autoFilter xmlns:etc="http://www.wps.cn/officeDocument/2017/etCustomData" ref="A2:AD36" etc:filterBottomFollowUsedRange="0">
    <sortState ref="A2:AD36">
      <sortCondition ref="P3"/>
    </sortState>
    <extLst/>
  </autoFilter>
  <mergeCells count="24">
    <mergeCell ref="Q1:T1"/>
    <mergeCell ref="V1:Y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P1:P2"/>
    <mergeCell ref="U1:U2"/>
    <mergeCell ref="Z1:Z2"/>
    <mergeCell ref="AA1:AA2"/>
    <mergeCell ref="AB1:AB2"/>
    <mergeCell ref="AC1:AC2"/>
    <mergeCell ref="AD1:AD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收集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言午</cp:lastModifiedBy>
  <dcterms:created xsi:type="dcterms:W3CDTF">2023-05-12T11:15:00Z</dcterms:created>
  <dcterms:modified xsi:type="dcterms:W3CDTF">2025-01-19T14:01:52Z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B61F008EAD17456A9F4BB7EFF5EAC80C_13</vt:lpwstr>
  </property>
</Properties>
</file>