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600"/>
  </bookViews>
  <sheets>
    <sheet name="收集" sheetId="1" r:id="rId1"/>
  </sheets>
  <definedNames>
    <definedName name="_xlnm._FilterDatabase" localSheetId="0" hidden="1">收集!$A$2:$AD$36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<sst xmlns="http://schemas.openxmlformats.org/spreadsheetml/2006/main" count="207" uniqueCount="101">
  <si>
    <t>序号</t>
  </si>
  <si>
    <t>学号</t>
  </si>
  <si>
    <t>姓名</t>
  </si>
  <si>
    <t>班级</t>
  </si>
  <si>
    <t>21-22学年
智育成绩</t>
  </si>
  <si>
    <t>21-22学年
综测成绩</t>
  </si>
  <si>
    <t>22-23学年
智育成绩</t>
  </si>
  <si>
    <t>22-23学年
综测成绩</t>
  </si>
  <si>
    <t>23-24学年
智育成绩</t>
  </si>
  <si>
    <t>23-24学年
综测成绩</t>
  </si>
  <si>
    <t>总智育成绩</t>
  </si>
  <si>
    <t>总智育成绩排名</t>
  </si>
  <si>
    <t>总综合素质考评成绩</t>
  </si>
  <si>
    <t>总综合素质考评成绩排名</t>
  </si>
  <si>
    <t>总综合素质考评成绩名次
和总智育成绩名次之和</t>
  </si>
  <si>
    <t>总综合素质考评成绩名次
和总智育成绩名次之和排名</t>
  </si>
  <si>
    <t>校级奖学金</t>
  </si>
  <si>
    <t>英语四级是否通过
（是/否）</t>
  </si>
  <si>
    <t>获校级及以上荣誉称号或荣誉奖项（奖项按等级从高到低。如小组合作，则标注本人在小组内贡献排名第几）</t>
  </si>
  <si>
    <t>总计次数</t>
  </si>
  <si>
    <t>大学期间
是否有过挂科</t>
  </si>
  <si>
    <t>大学期间
是否受过
纪律处分</t>
  </si>
  <si>
    <t>自愿放弃填是
不放弃则无需填写</t>
  </si>
  <si>
    <t>省优/校优</t>
  </si>
  <si>
    <t>21-22学年是否获校级奖学金</t>
  </si>
  <si>
    <t>22-23学年是否获校级奖学金</t>
  </si>
  <si>
    <t>23-24学年是否获校级奖学金</t>
  </si>
  <si>
    <t>第一项</t>
  </si>
  <si>
    <t>第二项</t>
  </si>
  <si>
    <t>第三项</t>
  </si>
  <si>
    <t>第四项</t>
  </si>
  <si>
    <t>陈子萱</t>
  </si>
  <si>
    <t>21应统二</t>
  </si>
  <si>
    <t>是</t>
  </si>
  <si>
    <t>2023-2024学年国家奖学金</t>
  </si>
  <si>
    <t>正大杯第十四届全国大学生市场调查与分析大赛总决赛二等奖（1）</t>
  </si>
  <si>
    <t>2023年（第16届）中国计算机设计大赛三等奖（2）</t>
  </si>
  <si>
    <t>浙江省“民生民意杯”第十二届大学生统计调查方案设计大赛(本科组)一等奖（4）</t>
  </si>
  <si>
    <t>否</t>
  </si>
  <si>
    <t>省优</t>
  </si>
  <si>
    <t>王佳</t>
  </si>
  <si>
    <t>正大杯第十四届全国大学生市场调查与分析大赛总决赛二等奖（2）</t>
  </si>
  <si>
    <t>温州理工学院工作积极分子</t>
  </si>
  <si>
    <t>2022年全国大学生英语竞赛C类二等奖</t>
  </si>
  <si>
    <t>2023年全国大学生英语竞赛C类三等奖</t>
  </si>
  <si>
    <t>校优</t>
  </si>
  <si>
    <t>曾梦君</t>
  </si>
  <si>
    <t>浙江省“民生民意杯”第十二届大学生统计调查方案设计大赛(本科组)二等奖（2）</t>
  </si>
  <si>
    <t>第十四届全国大学生电子商务“创新、创意及创业”挑战赛浙江省实战赛二等奖（2）</t>
  </si>
  <si>
    <t>2023全国大学生数学建模大赛浙江省三等奖（2）</t>
  </si>
  <si>
    <t>浙江省第十四届“挑战杯”大学生创业计划校级竞赛一等奖（2）</t>
  </si>
  <si>
    <t>戚垭楠</t>
  </si>
  <si>
    <t>2023年第九届全国大学生物理实验竞赛（创新）二等奖</t>
  </si>
  <si>
    <t>2023浙江省第十四届大学生物理实验与科技创新竞赛省二等奖</t>
  </si>
  <si>
    <t>2023温州理工学院数学建模大赛三等奖</t>
  </si>
  <si>
    <t>2022-2023学年第二学期温州理工学院优秀学生干部</t>
  </si>
  <si>
    <t>尹子健</t>
  </si>
  <si>
    <t>“正大杯”第十三届全国大学生市场调查与分析大赛（5）</t>
  </si>
  <si>
    <t>张莹莹</t>
  </si>
  <si>
    <t>全国数学建模大赛浙江赛区三等奖（2）</t>
  </si>
  <si>
    <t>正大杯第十四届全国大学生市场调查与分析大赛浙江赛区一等奖（2）</t>
  </si>
  <si>
    <t>浙江省“民生民意杯”第十二届大学生统计调查方案设计大赛(本科组)三等奖（1）</t>
  </si>
  <si>
    <t>正大杯第十三届全国大学生市场调查分析大赛浙江赛区本科组选拔赛二等级（1）</t>
  </si>
  <si>
    <t>苏琪</t>
  </si>
  <si>
    <t>正大杯第十四届全国大学生市场调查与分析大赛省赛一等奖（1）</t>
  </si>
  <si>
    <t>2024校级创新创业立项项目（1）</t>
  </si>
  <si>
    <t>徐典</t>
  </si>
  <si>
    <t>浙江省“民生民意杯”第十二届大学生统计调查方案设计大赛(本科组)三等奖（2）</t>
  </si>
  <si>
    <t>“正大杯”第十三届全国大学生市场调查与分析大赛（2）</t>
  </si>
  <si>
    <t>黄新宇</t>
  </si>
  <si>
    <t>亚运会志愿者表彰</t>
  </si>
  <si>
    <t>陈凯茜</t>
  </si>
  <si>
    <t>温州理工学院2023年市场调查与分析大赛三等奖（4）</t>
  </si>
  <si>
    <t>李冉</t>
  </si>
  <si>
    <t>正大杯第十四届全国大学生市场调查与分析大赛省赛一等奖（2）</t>
  </si>
  <si>
    <t>2024校级创新创业立项项目（2）</t>
  </si>
  <si>
    <t>温州理工学院2023年市场调查与分析大赛三等奖（2）</t>
  </si>
  <si>
    <t>2023温州理工学院数学建模大赛三等奖（1）</t>
  </si>
  <si>
    <t>斯凡</t>
  </si>
  <si>
    <t>代梦捷</t>
  </si>
  <si>
    <t>阮奔宇</t>
  </si>
  <si>
    <t>叶炯磊</t>
  </si>
  <si>
    <t>范沁楠</t>
  </si>
  <si>
    <t>沈央</t>
  </si>
  <si>
    <t>罗学明</t>
  </si>
  <si>
    <t>沈林锋</t>
  </si>
  <si>
    <t>张泽涵</t>
  </si>
  <si>
    <t>丁敏知</t>
  </si>
  <si>
    <t>王红</t>
  </si>
  <si>
    <t>李星毅</t>
  </si>
  <si>
    <t>余雯婷</t>
  </si>
  <si>
    <t>李莹奕</t>
  </si>
  <si>
    <t>杨光</t>
  </si>
  <si>
    <t>邵斌</t>
  </si>
  <si>
    <t>吴沁楠</t>
  </si>
  <si>
    <t>杜军</t>
  </si>
  <si>
    <t>廖仕福</t>
  </si>
  <si>
    <t>罗思颖</t>
  </si>
  <si>
    <t>朱颖婷</t>
  </si>
  <si>
    <t>王涛</t>
  </si>
  <si>
    <t>尚一冉</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</si>
</sst>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1"/>
      <color rgb="FFFF0000"/>
      <name val="宋体"/>
      <charset val="134"/>
      <scheme val="minor"/>
    </font>
    <font>
      <sz val="10"/>
      <name val="宋体"/>
      <charset val="134"/>
      <scheme val="minor"/>
    </font>
    <font>
      <sz val="11"/>
      <name val="宋体"/>
      <charset val="134"/>
      <scheme val="minor"/>
    </font>
    <font>
      <sz val="11"/>
      <color rgb="FF333333"/>
      <name val="宋体"/>
      <charset val="134"/>
      <scheme val="minor"/>
    </font>
    <font>
      <sz val="11"/>
      <color rgb="FF000000"/>
      <name val="宋体"/>
      <charset val="134"/>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9"/>
      <name val="宋体"/>
      <charset val="1"/>
    </font>
    <font>
      <sz val="10"/>
      <name val="宋体"/>
      <charset val="134"/>
    </font>
  </fonts>
  <fills count="36">
    <fill>
      <patternFill patternType="none"/>
    </fill>
    <fill>
      <patternFill patternType="gray125"/>
    </fill>
    <fill>
      <patternFill patternType="solid">
        <fgColor theme="8" tint="0.6"/>
        <bgColor indexed="64"/>
      </patternFill>
    </fill>
    <fill>
      <patternFill patternType="solid">
        <fgColor theme="7"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3"/>
        <bgColor indexed="64"/>
      </patternFill>
    </fill>
  </fills>
  <borders count="15">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5" borderId="10" applyNumberFormat="0" applyAlignment="0" applyProtection="0">
      <alignment vertical="center"/>
    </xf>
    <xf numFmtId="0" fontId="16" fillId="6" borderId="11" applyNumberFormat="0" applyAlignment="0" applyProtection="0">
      <alignment vertical="center"/>
    </xf>
    <xf numFmtId="0" fontId="17" fillId="6" borderId="10" applyNumberFormat="0" applyAlignment="0" applyProtection="0">
      <alignment vertical="center"/>
    </xf>
    <xf numFmtId="0" fontId="18" fillId="7"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26" fillId="0" borderId="0"/>
    <xf numFmtId="0" fontId="27" fillId="35" borderId="0">
      <alignment vertical="center"/>
    </xf>
    <xf numFmtId="0" fontId="26" fillId="0" borderId="0"/>
    <xf numFmtId="0" fontId="26" fillId="0" borderId="0"/>
    <xf numFmtId="0" fontId="28" fillId="0" borderId="3">
      <alignment horizontal="center"/>
    </xf>
    <xf numFmtId="0" fontId="26" fillId="0" borderId="0"/>
  </cellStyleXfs>
  <cellXfs count="73">
    <xf numFmtId="0" fontId="0" fillId="0" borderId="0" xfId="0">
      <alignment vertical="center"/>
    </xf>
    <xf numFmtId="0" fontId="0" fillId="0" borderId="0" xfId="0" applyAlignment="1">
      <alignment vertical="center"/>
    </xf>
    <xf numFmtId="0" fontId="0" fillId="2" borderId="0" xfId="0" applyFill="1">
      <alignment vertical="center"/>
    </xf>
    <xf numFmtId="0" fontId="0" fillId="3" borderId="0" xfId="0" applyFill="1">
      <alignment vertical="center"/>
    </xf>
    <xf numFmtId="0" fontId="1" fillId="3" borderId="0" xfId="0" applyFont="1" applyFill="1">
      <alignment vertical="center"/>
    </xf>
    <xf numFmtId="0" fontId="0" fillId="0" borderId="0" xfId="0" applyAlignment="1">
      <alignment horizontal="center" vertical="center"/>
    </xf>
    <xf numFmtId="0" fontId="0" fillId="0" borderId="0" xfId="0" applyAlignment="1">
      <alignment horizontal="left" vertical="center"/>
    </xf>
    <xf numFmtId="0" fontId="0" fillId="0" borderId="1" xfId="0" applyFill="1" applyBorder="1" applyAlignment="1">
      <alignment horizontal="center" vertical="center"/>
    </xf>
    <xf numFmtId="0" fontId="2" fillId="0" borderId="1" xfId="49" applyFont="1" applyFill="1" applyBorder="1" applyAlignment="1">
      <alignment horizontal="center" vertical="center" wrapText="1"/>
    </xf>
    <xf numFmtId="176" fontId="0" fillId="0" borderId="1" xfId="0" applyNumberFormat="1" applyFont="1" applyBorder="1" applyAlignment="1">
      <alignment horizontal="center" vertical="center" wrapText="1"/>
    </xf>
    <xf numFmtId="0" fontId="0" fillId="0" borderId="2" xfId="0" applyFill="1" applyBorder="1" applyAlignment="1">
      <alignment horizontal="center" vertical="center"/>
    </xf>
    <xf numFmtId="0" fontId="2" fillId="0" borderId="2" xfId="49" applyFont="1" applyFill="1" applyBorder="1" applyAlignment="1">
      <alignment horizontal="center" vertical="center" wrapText="1"/>
    </xf>
    <xf numFmtId="176" fontId="0" fillId="0" borderId="2" xfId="0" applyNumberFormat="1" applyFont="1" applyBorder="1" applyAlignment="1">
      <alignment vertical="center" wrapText="1"/>
    </xf>
    <xf numFmtId="0" fontId="0" fillId="2" borderId="3" xfId="0" applyFill="1" applyBorder="1" applyAlignment="1">
      <alignment horizontal="center" vertical="center"/>
    </xf>
    <xf numFmtId="0" fontId="3" fillId="2" borderId="3" xfId="0" applyNumberFormat="1" applyFont="1" applyFill="1" applyBorder="1" applyAlignment="1">
      <alignment horizontal="center"/>
    </xf>
    <xf numFmtId="0" fontId="3" fillId="2" borderId="3" xfId="0" applyFont="1" applyFill="1" applyBorder="1" applyAlignment="1">
      <alignment horizontal="center"/>
    </xf>
    <xf numFmtId="176" fontId="0" fillId="2" borderId="3" xfId="0" applyNumberFormat="1" applyFont="1" applyFill="1" applyBorder="1" applyAlignment="1">
      <alignment horizontal="center" vertical="center"/>
    </xf>
    <xf numFmtId="0" fontId="0" fillId="3" borderId="3" xfId="0" applyFill="1" applyBorder="1" applyAlignment="1">
      <alignment horizontal="center" vertical="center"/>
    </xf>
    <xf numFmtId="0" fontId="3" fillId="3" borderId="3" xfId="0" applyNumberFormat="1" applyFont="1" applyFill="1" applyBorder="1" applyAlignment="1">
      <alignment horizontal="center"/>
    </xf>
    <xf numFmtId="0" fontId="3" fillId="3" borderId="3" xfId="0" applyFont="1" applyFill="1" applyBorder="1" applyAlignment="1">
      <alignment horizontal="center"/>
    </xf>
    <xf numFmtId="176" fontId="0" fillId="3" borderId="3" xfId="0" applyNumberFormat="1" applyFont="1" applyFill="1" applyBorder="1" applyAlignment="1">
      <alignment horizontal="center" vertical="center"/>
    </xf>
    <xf numFmtId="0" fontId="1" fillId="3" borderId="3" xfId="0" applyFont="1" applyFill="1" applyBorder="1" applyAlignment="1">
      <alignment horizontal="center" vertical="center"/>
    </xf>
    <xf numFmtId="0" fontId="1" fillId="3" borderId="3" xfId="0" applyNumberFormat="1" applyFont="1" applyFill="1" applyBorder="1" applyAlignment="1">
      <alignment horizontal="center"/>
    </xf>
    <xf numFmtId="0" fontId="1" fillId="3" borderId="3" xfId="0" applyFont="1" applyFill="1" applyBorder="1" applyAlignment="1">
      <alignment horizontal="center"/>
    </xf>
    <xf numFmtId="176" fontId="1" fillId="3" borderId="3" xfId="0" applyNumberFormat="1" applyFont="1" applyFill="1" applyBorder="1" applyAlignment="1">
      <alignment horizontal="center" vertical="center"/>
    </xf>
    <xf numFmtId="0" fontId="0" fillId="0" borderId="3" xfId="0" applyBorder="1" applyAlignment="1">
      <alignment horizontal="center" vertical="center"/>
    </xf>
    <xf numFmtId="0" fontId="3" fillId="0" borderId="3" xfId="0" applyNumberFormat="1" applyFont="1" applyFill="1" applyBorder="1" applyAlignment="1">
      <alignment horizontal="center"/>
    </xf>
    <xf numFmtId="0" fontId="3" fillId="0" borderId="3" xfId="0" applyFont="1" applyFill="1" applyBorder="1" applyAlignment="1">
      <alignment horizontal="center"/>
    </xf>
    <xf numFmtId="176" fontId="0" fillId="0" borderId="3" xfId="0" applyNumberFormat="1" applyFont="1" applyBorder="1" applyAlignment="1">
      <alignment horizontal="center" vertical="center"/>
    </xf>
    <xf numFmtId="176" fontId="0" fillId="0" borderId="1" xfId="0" applyNumberFormat="1" applyFont="1" applyBorder="1" applyAlignment="1">
      <alignment horizontal="center" vertical="center"/>
    </xf>
    <xf numFmtId="0" fontId="0" fillId="0" borderId="1" xfId="0" applyFont="1" applyBorder="1" applyAlignment="1">
      <alignment horizontal="center" vertical="center"/>
    </xf>
    <xf numFmtId="176"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176" fontId="0" fillId="0" borderId="2" xfId="0" applyNumberFormat="1" applyFont="1" applyBorder="1" applyAlignment="1">
      <alignment vertical="center"/>
    </xf>
    <xf numFmtId="0" fontId="0" fillId="0" borderId="2" xfId="0" applyFont="1" applyBorder="1" applyAlignment="1">
      <alignment vertical="center"/>
    </xf>
    <xf numFmtId="176" fontId="4" fillId="0" borderId="2" xfId="0" applyNumberFormat="1" applyFont="1" applyBorder="1" applyAlignment="1">
      <alignment vertical="center"/>
    </xf>
    <xf numFmtId="49" fontId="4" fillId="0" borderId="2" xfId="0" applyNumberFormat="1" applyFont="1" applyBorder="1" applyAlignment="1">
      <alignment vertical="center"/>
    </xf>
    <xf numFmtId="0" fontId="4" fillId="0" borderId="2" xfId="0" applyFont="1" applyBorder="1" applyAlignment="1">
      <alignment vertical="center" wrapText="1"/>
    </xf>
    <xf numFmtId="0" fontId="3" fillId="2" borderId="3" xfId="49" applyFont="1" applyFill="1" applyBorder="1" applyAlignment="1">
      <alignment horizontal="center"/>
    </xf>
    <xf numFmtId="0" fontId="0" fillId="2" borderId="3" xfId="0" applyFont="1" applyFill="1" applyBorder="1" applyAlignment="1">
      <alignment horizontal="center" vertical="center"/>
    </xf>
    <xf numFmtId="0" fontId="3" fillId="3" borderId="3" xfId="49" applyFont="1" applyFill="1" applyBorder="1" applyAlignment="1">
      <alignment horizontal="center"/>
    </xf>
    <xf numFmtId="0" fontId="0" fillId="3" borderId="3" xfId="0" applyFont="1" applyFill="1" applyBorder="1" applyAlignment="1">
      <alignment horizontal="center" vertical="center"/>
    </xf>
    <xf numFmtId="0" fontId="1" fillId="3" borderId="3" xfId="49" applyFont="1" applyFill="1" applyBorder="1" applyAlignment="1">
      <alignment horizontal="center"/>
    </xf>
    <xf numFmtId="0" fontId="3" fillId="0" borderId="3" xfId="49" applyFont="1" applyFill="1" applyBorder="1" applyAlignment="1">
      <alignment horizontal="center"/>
    </xf>
    <xf numFmtId="0" fontId="0" fillId="0" borderId="3" xfId="0" applyFont="1" applyBorder="1" applyAlignment="1">
      <alignment horizontal="center"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6" xfId="0" applyFill="1" applyBorder="1" applyAlignment="1">
      <alignment horizontal="center" vertical="center"/>
    </xf>
    <xf numFmtId="0" fontId="0" fillId="0" borderId="1" xfId="0"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0" fontId="5" fillId="2" borderId="3" xfId="0" applyFont="1" applyFill="1" applyBorder="1" applyAlignment="1">
      <alignment horizontal="center" vertical="center"/>
    </xf>
    <xf numFmtId="0" fontId="5" fillId="2" borderId="3" xfId="0" applyFont="1" applyFill="1" applyBorder="1" applyAlignment="1">
      <alignment horizontal="left" vertical="center"/>
    </xf>
    <xf numFmtId="0" fontId="0" fillId="2" borderId="3" xfId="0" applyFill="1" applyBorder="1" applyAlignment="1">
      <alignment horizontal="left" vertical="center"/>
    </xf>
    <xf numFmtId="0" fontId="5" fillId="3" borderId="3" xfId="0" applyFont="1" applyFill="1" applyBorder="1" applyAlignment="1">
      <alignment horizontal="center" vertical="center"/>
    </xf>
    <xf numFmtId="0" fontId="5" fillId="3" borderId="3" xfId="0" applyFont="1" applyFill="1" applyBorder="1" applyAlignment="1">
      <alignment horizontal="left" vertical="center"/>
    </xf>
    <xf numFmtId="0" fontId="0" fillId="3" borderId="3" xfId="0" applyFill="1" applyBorder="1" applyAlignment="1">
      <alignment horizontal="left" vertical="center"/>
    </xf>
    <xf numFmtId="0" fontId="5" fillId="3" borderId="0" xfId="0" applyFont="1" applyFill="1" applyBorder="1" applyAlignment="1">
      <alignment horizontal="left" vertical="center"/>
    </xf>
    <xf numFmtId="0" fontId="6" fillId="3" borderId="3" xfId="0" applyFont="1" applyFill="1" applyBorder="1" applyAlignment="1">
      <alignment horizontal="left" vertical="center"/>
    </xf>
    <xf numFmtId="0" fontId="6" fillId="3" borderId="0" xfId="0" applyFont="1" applyFill="1" applyBorder="1" applyAlignment="1">
      <alignment horizontal="left" vertical="center"/>
    </xf>
    <xf numFmtId="0" fontId="1" fillId="3" borderId="3" xfId="0" applyFont="1" applyFill="1" applyBorder="1" applyAlignment="1">
      <alignment horizontal="left" vertical="center"/>
    </xf>
    <xf numFmtId="0" fontId="0" fillId="0" borderId="3" xfId="0" applyBorder="1" applyAlignment="1">
      <alignment horizontal="left" vertical="center"/>
    </xf>
    <xf numFmtId="0" fontId="0" fillId="0" borderId="6"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3" xfId="0" applyFill="1" applyBorder="1" applyAlignment="1">
      <alignment horizontal="center" vertical="center"/>
    </xf>
    <xf numFmtId="0" fontId="0" fillId="0" borderId="2" xfId="0" applyFill="1" applyBorder="1" applyAlignment="1">
      <alignment vertical="center"/>
    </xf>
    <xf numFmtId="0" fontId="0" fillId="0" borderId="2" xfId="0" applyFill="1" applyBorder="1" applyAlignment="1">
      <alignment vertical="center" wrapText="1"/>
    </xf>
    <xf numFmtId="0" fontId="0" fillId="0" borderId="2" xfId="0" applyBorder="1" applyAlignment="1">
      <alignment vertical="center" wrapText="1"/>
    </xf>
    <xf numFmtId="0" fontId="0" fillId="0" borderId="2" xfId="0" applyBorder="1" applyAlignment="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强调文字颜色 6 3" xfId="50"/>
    <cellStyle name="常规 3" xfId="51"/>
    <cellStyle name="常规 5" xfId="52"/>
    <cellStyle name="样式 1" xfId="53"/>
    <cellStyle name="常规 4" xfId="54"/>
  </cellStyles>
  <dxfs count="4">
    <dxf>
      <fill>
        <patternFill patternType="solid">
          <fgColor rgb="FFEAFAF1"/>
          <bgColor rgb="FFEAFAF1"/>
        </patternFill>
      </fill>
    </dxf>
    <dxf>
      <fill>
        <patternFill patternType="solid">
          <fgColor rgb="FFEAFAF1"/>
          <bgColor rgb="FFEAFAF1"/>
        </patternFill>
      </fill>
    </dxf>
    <dxf>
      <font>
        <b val="1"/>
        <color rgb="FFFFFFFF"/>
      </font>
      <fill>
        <patternFill patternType="solid">
          <fgColor rgb="FF319B62"/>
          <bgColor rgb="FF319B62"/>
        </patternFill>
      </fill>
    </dxf>
    <dxf>
      <font>
        <b val="1"/>
        <color rgb="FFFFFFFF"/>
      </font>
      <fill>
        <patternFill patternType="solid">
          <fgColor rgb="FF319B62"/>
          <bgColor rgb="FF319B62"/>
        </patternFill>
      </fill>
    </dxf>
  </dxfs>
  <tableStyles count="1" defaultTableStyle="TableStyleMedium2" defaultPivotStyle="PivotStyleLight16">
    <tableStyle name="TENCENT_DOCS_BUILD_IN_TABLE_STYLE_ROW_normal_#319B62" pivot="0" count="4" xr9:uid="{AE345310-7826-4BC3-8436-87189858F502}">
      <tableStyleElement type="headerRow" dxfId="3"/>
      <tableStyleElement type="firstColumn" dxfId="2"/>
      <tableStyleElement type="secondRowStripe" dxfId="1"/>
      <tableStyleElement type="firstColumnStripe" dxfId="0"/>
    </tableStyle>
  </tableStyles>
  <extLst>
    <ext xmlns:x14="http://schemas.microsoft.com/office/spreadsheetml/2009/9/main" uri="{EB79DEF2-80B8-43e5-95BD-54CBDDF9020C}">
      <x14:slicerStyles defaultSlicerStyle="SlicerStyleLight1">
        <x14:slicerStyle name="TENCENT_DOCS_BUILD_IN_TABLE_STYLE_ROW_normal_#319B62"/>
      </x14:slicerStyles>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6"/>
  <sheetViews>
    <sheetView tabSelected="1" zoomScale="80" zoomScaleNormal="80" topLeftCell="S1" workbookViewId="0">
      <selection activeCell="AD9" sqref="AD9"/>
    </sheetView>
  </sheetViews>
  <sheetFormatPr defaultColWidth="9" defaultRowHeight="14"/>
  <cols>
    <col min="2" max="2" width="12.9090909090909" style="5" customWidth="1"/>
    <col min="3" max="3" width="9" style="5"/>
    <col min="4" max="4" width="25.2727272727273" style="5" customWidth="1"/>
    <col min="5" max="10" width="10.6363636363636" style="5" customWidth="1"/>
    <col min="11" max="11" width="11.8181818181818" style="5" customWidth="1"/>
    <col min="12" max="12" width="16.2727272727273" style="5" customWidth="1"/>
    <col min="13" max="13" width="20.8181818181818" style="5" customWidth="1"/>
    <col min="14" max="14" width="25.2727272727273" style="5" customWidth="1"/>
    <col min="15" max="16" width="25.6363636363636" style="5" customWidth="1"/>
    <col min="17" max="19" width="14.6363636363636" style="5" customWidth="1"/>
    <col min="20" max="20" width="9.63636363636364" style="5" customWidth="1"/>
    <col min="21" max="21" width="18.5454545454545" style="5" customWidth="1"/>
    <col min="22" max="25" width="45.6363636363636" style="6" customWidth="1"/>
    <col min="26" max="26" width="10" style="5" customWidth="1"/>
    <col min="27" max="27" width="13.2272727272727" style="5" customWidth="1"/>
    <col min="28" max="28" width="10.1" style="5" customWidth="1"/>
    <col min="29" max="29" width="9" style="5"/>
    <col min="30" max="30" width="10.6363636363636" style="5" customWidth="1"/>
  </cols>
  <sheetData>
    <row r="1" s="1" customFormat="1" ht="34" customHeight="1" spans="1:30">
      <c r="A1" s="7" t="s">
        <v>0</v>
      </c>
      <c r="B1" s="8" t="s">
        <v>1</v>
      </c>
      <c r="C1" s="8" t="s">
        <v>2</v>
      </c>
      <c r="D1" s="7" t="s">
        <v>3</v>
      </c>
      <c r="E1" s="9" t="s">
        <v>4</v>
      </c>
      <c r="F1" s="9" t="s">
        <v>5</v>
      </c>
      <c r="G1" s="9" t="s">
        <v>6</v>
      </c>
      <c r="H1" s="9" t="s">
        <v>7</v>
      </c>
      <c r="I1" s="9" t="s">
        <v>8</v>
      </c>
      <c r="J1" s="9" t="s">
        <v>9</v>
      </c>
      <c r="K1" s="29" t="s">
        <v>10</v>
      </c>
      <c r="L1" s="30" t="s">
        <v>11</v>
      </c>
      <c r="M1" s="31" t="s">
        <v>12</v>
      </c>
      <c r="N1" s="32" t="s">
        <v>13</v>
      </c>
      <c r="O1" s="33" t="s">
        <v>14</v>
      </c>
      <c r="P1" s="33" t="s">
        <v>15</v>
      </c>
      <c r="Q1" s="46" t="s">
        <v>16</v>
      </c>
      <c r="R1" s="47"/>
      <c r="S1" s="47"/>
      <c r="T1" s="48"/>
      <c r="U1" s="49" t="s">
        <v>17</v>
      </c>
      <c r="V1" s="50" t="s">
        <v>18</v>
      </c>
      <c r="W1" s="51"/>
      <c r="X1" s="51"/>
      <c r="Y1" s="65"/>
      <c r="Z1" s="7" t="s">
        <v>19</v>
      </c>
      <c r="AA1" s="49" t="s">
        <v>20</v>
      </c>
      <c r="AB1" s="49" t="s">
        <v>21</v>
      </c>
      <c r="AC1" s="66" t="s">
        <v>22</v>
      </c>
      <c r="AD1" s="67" t="s">
        <v>23</v>
      </c>
    </row>
    <row r="2" s="1" customFormat="1" ht="77" customHeight="1" spans="1:30">
      <c r="A2" s="10"/>
      <c r="B2" s="11"/>
      <c r="C2" s="11"/>
      <c r="D2" s="10"/>
      <c r="E2" s="12"/>
      <c r="F2" s="12"/>
      <c r="G2" s="12"/>
      <c r="H2" s="12"/>
      <c r="I2" s="12"/>
      <c r="J2" s="12"/>
      <c r="K2" s="34"/>
      <c r="L2" s="35"/>
      <c r="M2" s="36"/>
      <c r="N2" s="37"/>
      <c r="O2" s="38"/>
      <c r="P2" s="38"/>
      <c r="Q2" s="52" t="s">
        <v>24</v>
      </c>
      <c r="R2" s="52" t="s">
        <v>25</v>
      </c>
      <c r="S2" s="52" t="s">
        <v>26</v>
      </c>
      <c r="T2" s="52" t="s">
        <v>19</v>
      </c>
      <c r="U2" s="53"/>
      <c r="V2" s="52" t="s">
        <v>27</v>
      </c>
      <c r="W2" s="52" t="s">
        <v>28</v>
      </c>
      <c r="X2" s="52" t="s">
        <v>29</v>
      </c>
      <c r="Y2" s="68" t="s">
        <v>30</v>
      </c>
      <c r="Z2" s="69"/>
      <c r="AA2" s="70"/>
      <c r="AB2" s="70"/>
      <c r="AC2" s="71"/>
      <c r="AD2" s="72"/>
    </row>
    <row r="3" s="2" customFormat="1" spans="1:30">
      <c r="A3" s="13">
        <v>1</v>
      </c>
      <c r="B3" s="14">
        <v>21219130204</v>
      </c>
      <c r="C3" s="15" t="s">
        <v>31</v>
      </c>
      <c r="D3" s="13" t="s">
        <v>32</v>
      </c>
      <c r="E3" s="16">
        <v>100.5</v>
      </c>
      <c r="F3" s="16">
        <v>95.491</v>
      </c>
      <c r="G3" s="16">
        <v>101</v>
      </c>
      <c r="H3" s="16">
        <v>100.505</v>
      </c>
      <c r="I3" s="16">
        <v>100</v>
      </c>
      <c r="J3" s="16">
        <v>101.865</v>
      </c>
      <c r="K3" s="16">
        <f t="shared" ref="K3:K36" si="0">(E3*1.1+G3*1.2+I3*1.3)/3.6</f>
        <v>100.486111111111</v>
      </c>
      <c r="L3" s="39">
        <v>1</v>
      </c>
      <c r="M3" s="16">
        <f t="shared" ref="M3:M36" si="1">(F3+H3+J3)/3</f>
        <v>99.287</v>
      </c>
      <c r="N3" s="39">
        <v>1</v>
      </c>
      <c r="O3" s="40">
        <f t="shared" ref="O3:O36" si="2">L3+N3</f>
        <v>2</v>
      </c>
      <c r="P3" s="40">
        <v>1</v>
      </c>
      <c r="Q3" s="54" t="s">
        <v>33</v>
      </c>
      <c r="R3" s="54" t="s">
        <v>33</v>
      </c>
      <c r="S3" s="54" t="s">
        <v>33</v>
      </c>
      <c r="T3" s="13">
        <v>3</v>
      </c>
      <c r="U3" s="54" t="s">
        <v>33</v>
      </c>
      <c r="V3" s="55" t="s">
        <v>34</v>
      </c>
      <c r="W3" s="56" t="s">
        <v>35</v>
      </c>
      <c r="X3" s="56" t="s">
        <v>36</v>
      </c>
      <c r="Y3" s="56" t="s">
        <v>37</v>
      </c>
      <c r="Z3" s="13">
        <v>4</v>
      </c>
      <c r="AA3" s="54" t="s">
        <v>38</v>
      </c>
      <c r="AB3" s="54" t="s">
        <v>38</v>
      </c>
      <c r="AC3" s="13"/>
      <c r="AD3" s="13" t="s">
        <v>39</v>
      </c>
    </row>
    <row r="4" s="2" customFormat="1" spans="1:30">
      <c r="A4" s="13">
        <v>2</v>
      </c>
      <c r="B4" s="14">
        <v>21219130211</v>
      </c>
      <c r="C4" s="15" t="s">
        <v>40</v>
      </c>
      <c r="D4" s="13" t="s">
        <v>32</v>
      </c>
      <c r="E4" s="16">
        <v>94.5051813471503</v>
      </c>
      <c r="F4" s="16">
        <v>92.5283678756477</v>
      </c>
      <c r="G4" s="16">
        <v>94.4240506329114</v>
      </c>
      <c r="H4" s="16">
        <v>94.6256329113924</v>
      </c>
      <c r="I4" s="16">
        <v>87.6379690949227</v>
      </c>
      <c r="J4" s="16">
        <v>84.2567814569536</v>
      </c>
      <c r="K4" s="16">
        <f t="shared" si="0"/>
        <v>91.9983111290996</v>
      </c>
      <c r="L4" s="39">
        <v>2</v>
      </c>
      <c r="M4" s="16">
        <f t="shared" si="1"/>
        <v>90.4702607479979</v>
      </c>
      <c r="N4" s="39">
        <v>2</v>
      </c>
      <c r="O4" s="40">
        <f t="shared" si="2"/>
        <v>4</v>
      </c>
      <c r="P4" s="40">
        <v>2</v>
      </c>
      <c r="Q4" s="54" t="s">
        <v>33</v>
      </c>
      <c r="R4" s="54" t="s">
        <v>33</v>
      </c>
      <c r="S4" s="54" t="s">
        <v>33</v>
      </c>
      <c r="T4" s="13">
        <v>3</v>
      </c>
      <c r="U4" s="54" t="s">
        <v>33</v>
      </c>
      <c r="V4" s="55" t="s">
        <v>41</v>
      </c>
      <c r="W4" s="55" t="s">
        <v>42</v>
      </c>
      <c r="X4" s="55" t="s">
        <v>43</v>
      </c>
      <c r="Y4" s="55" t="s">
        <v>44</v>
      </c>
      <c r="Z4" s="13">
        <v>4</v>
      </c>
      <c r="AA4" s="54" t="s">
        <v>38</v>
      </c>
      <c r="AB4" s="54" t="s">
        <v>38</v>
      </c>
      <c r="AC4" s="13"/>
      <c r="AD4" s="13" t="s">
        <v>45</v>
      </c>
    </row>
    <row r="5" s="2" customFormat="1" spans="1:30">
      <c r="A5" s="13">
        <v>3</v>
      </c>
      <c r="B5" s="14">
        <v>21219130205</v>
      </c>
      <c r="C5" s="15" t="s">
        <v>46</v>
      </c>
      <c r="D5" s="13" t="s">
        <v>32</v>
      </c>
      <c r="E5" s="16">
        <v>95.059585492228</v>
      </c>
      <c r="F5" s="16">
        <v>90.3837305699482</v>
      </c>
      <c r="G5" s="16">
        <v>91.6455696202532</v>
      </c>
      <c r="H5" s="16">
        <v>88.1396202531646</v>
      </c>
      <c r="I5" s="16">
        <v>83.6644591611479</v>
      </c>
      <c r="J5" s="16">
        <v>86.3436754966887</v>
      </c>
      <c r="K5" s="16">
        <f t="shared" si="0"/>
        <v>89.8066734709019</v>
      </c>
      <c r="L5" s="39">
        <v>3</v>
      </c>
      <c r="M5" s="16">
        <f t="shared" si="1"/>
        <v>88.2890087732672</v>
      </c>
      <c r="N5" s="39">
        <v>3</v>
      </c>
      <c r="O5" s="40">
        <f t="shared" si="2"/>
        <v>6</v>
      </c>
      <c r="P5" s="40">
        <v>3</v>
      </c>
      <c r="Q5" s="13" t="s">
        <v>33</v>
      </c>
      <c r="R5" s="13" t="s">
        <v>33</v>
      </c>
      <c r="S5" s="13" t="s">
        <v>33</v>
      </c>
      <c r="T5" s="13">
        <v>3</v>
      </c>
      <c r="U5" s="13" t="s">
        <v>33</v>
      </c>
      <c r="V5" s="55" t="s">
        <v>47</v>
      </c>
      <c r="W5" s="55" t="s">
        <v>48</v>
      </c>
      <c r="X5" s="55" t="s">
        <v>49</v>
      </c>
      <c r="Y5" s="55" t="s">
        <v>50</v>
      </c>
      <c r="Z5" s="13">
        <v>4</v>
      </c>
      <c r="AA5" s="54" t="s">
        <v>38</v>
      </c>
      <c r="AB5" s="54" t="s">
        <v>38</v>
      </c>
      <c r="AC5" s="13"/>
      <c r="AD5" s="13" t="s">
        <v>45</v>
      </c>
    </row>
    <row r="6" s="3" customFormat="1" spans="1:30">
      <c r="A6" s="17">
        <v>4</v>
      </c>
      <c r="B6" s="18">
        <v>21219130212</v>
      </c>
      <c r="C6" s="19" t="s">
        <v>51</v>
      </c>
      <c r="D6" s="17" t="s">
        <v>32</v>
      </c>
      <c r="E6" s="20">
        <v>80.0336787564767</v>
      </c>
      <c r="F6" s="20">
        <v>81.1918911917098</v>
      </c>
      <c r="G6" s="20">
        <v>95.6962025316456</v>
      </c>
      <c r="H6" s="20">
        <v>92.8225316455697</v>
      </c>
      <c r="I6" s="20">
        <v>91.1699779249448</v>
      </c>
      <c r="J6" s="20">
        <v>90.7289867549669</v>
      </c>
      <c r="K6" s="20">
        <f t="shared" si="0"/>
        <v>89.2759613812576</v>
      </c>
      <c r="L6" s="41">
        <v>4</v>
      </c>
      <c r="M6" s="20">
        <f t="shared" si="1"/>
        <v>88.2478031974155</v>
      </c>
      <c r="N6" s="41">
        <v>4</v>
      </c>
      <c r="O6" s="42">
        <f t="shared" si="2"/>
        <v>8</v>
      </c>
      <c r="P6" s="42">
        <v>4</v>
      </c>
      <c r="Q6" s="57" t="s">
        <v>33</v>
      </c>
      <c r="R6" s="57" t="s">
        <v>33</v>
      </c>
      <c r="S6" s="57" t="s">
        <v>33</v>
      </c>
      <c r="T6" s="17">
        <v>3</v>
      </c>
      <c r="U6" s="57" t="s">
        <v>33</v>
      </c>
      <c r="V6" s="58" t="s">
        <v>52</v>
      </c>
      <c r="W6" s="58" t="s">
        <v>53</v>
      </c>
      <c r="X6" s="58" t="s">
        <v>54</v>
      </c>
      <c r="Y6" s="58" t="s">
        <v>55</v>
      </c>
      <c r="Z6" s="17">
        <v>4</v>
      </c>
      <c r="AA6" s="57" t="s">
        <v>38</v>
      </c>
      <c r="AB6" s="57" t="s">
        <v>38</v>
      </c>
      <c r="AC6" s="17"/>
      <c r="AD6" s="17" t="s">
        <v>45</v>
      </c>
    </row>
    <row r="7" s="3" customFormat="1" spans="1:30">
      <c r="A7" s="17">
        <v>5</v>
      </c>
      <c r="B7" s="18">
        <v>21219130215</v>
      </c>
      <c r="C7" s="19" t="s">
        <v>56</v>
      </c>
      <c r="D7" s="17" t="s">
        <v>32</v>
      </c>
      <c r="E7" s="20">
        <v>86.5284974093264</v>
      </c>
      <c r="F7" s="20">
        <v>85.4285233160622</v>
      </c>
      <c r="G7" s="20">
        <v>84.6689386562804</v>
      </c>
      <c r="H7" s="20">
        <v>81.7198101265823</v>
      </c>
      <c r="I7" s="20">
        <v>85.304938752543</v>
      </c>
      <c r="J7" s="20">
        <v>82.5349632515258</v>
      </c>
      <c r="K7" s="20">
        <f t="shared" si="0"/>
        <v>85.4668038655837</v>
      </c>
      <c r="L7" s="41">
        <v>5</v>
      </c>
      <c r="M7" s="20">
        <f t="shared" si="1"/>
        <v>83.2277655647234</v>
      </c>
      <c r="N7" s="41">
        <v>5</v>
      </c>
      <c r="O7" s="42">
        <f t="shared" si="2"/>
        <v>10</v>
      </c>
      <c r="P7" s="42">
        <v>5</v>
      </c>
      <c r="Q7" s="17" t="s">
        <v>33</v>
      </c>
      <c r="R7" s="17" t="s">
        <v>33</v>
      </c>
      <c r="S7" s="17" t="s">
        <v>33</v>
      </c>
      <c r="T7" s="17">
        <v>3</v>
      </c>
      <c r="U7" s="17" t="s">
        <v>33</v>
      </c>
      <c r="V7" s="58" t="s">
        <v>57</v>
      </c>
      <c r="W7" s="59"/>
      <c r="X7" s="59"/>
      <c r="Y7" s="59"/>
      <c r="Z7" s="17">
        <v>1</v>
      </c>
      <c r="AA7" s="57" t="s">
        <v>38</v>
      </c>
      <c r="AB7" s="57" t="s">
        <v>38</v>
      </c>
      <c r="AC7" s="17"/>
      <c r="AD7" s="17" t="s">
        <v>45</v>
      </c>
    </row>
    <row r="8" s="3" customFormat="1" spans="1:30">
      <c r="A8" s="17">
        <v>6</v>
      </c>
      <c r="B8" s="18">
        <v>21219130216</v>
      </c>
      <c r="C8" s="19" t="s">
        <v>58</v>
      </c>
      <c r="D8" s="17" t="s">
        <v>32</v>
      </c>
      <c r="E8" s="20">
        <v>75.6476683937824</v>
      </c>
      <c r="F8" s="20">
        <v>79.6109844559585</v>
      </c>
      <c r="G8" s="20">
        <v>83.2784810126582</v>
      </c>
      <c r="H8" s="20">
        <v>83.7460126582278</v>
      </c>
      <c r="I8" s="20">
        <v>80.0761805826083</v>
      </c>
      <c r="J8" s="20">
        <v>84.072708349565</v>
      </c>
      <c r="K8" s="20">
        <f t="shared" si="0"/>
        <v>79.7904575571504</v>
      </c>
      <c r="L8" s="41">
        <v>7</v>
      </c>
      <c r="M8" s="20">
        <f t="shared" si="1"/>
        <v>82.4765684879171</v>
      </c>
      <c r="N8" s="41">
        <v>6</v>
      </c>
      <c r="O8" s="42">
        <f t="shared" si="2"/>
        <v>13</v>
      </c>
      <c r="P8" s="42">
        <v>6</v>
      </c>
      <c r="Q8" s="17" t="s">
        <v>33</v>
      </c>
      <c r="R8" s="57" t="s">
        <v>33</v>
      </c>
      <c r="S8" s="57" t="s">
        <v>33</v>
      </c>
      <c r="T8" s="17">
        <v>3</v>
      </c>
      <c r="U8" s="17" t="s">
        <v>33</v>
      </c>
      <c r="V8" s="60" t="s">
        <v>59</v>
      </c>
      <c r="W8" s="58" t="s">
        <v>60</v>
      </c>
      <c r="X8" s="58" t="s">
        <v>61</v>
      </c>
      <c r="Y8" s="58" t="s">
        <v>62</v>
      </c>
      <c r="Z8" s="17">
        <v>4</v>
      </c>
      <c r="AA8" s="57" t="s">
        <v>38</v>
      </c>
      <c r="AB8" s="57" t="s">
        <v>38</v>
      </c>
      <c r="AC8" s="17"/>
      <c r="AD8" s="17" t="s">
        <v>45</v>
      </c>
    </row>
    <row r="9" s="3" customFormat="1" spans="1:30">
      <c r="A9" s="17">
        <v>7</v>
      </c>
      <c r="B9" s="18">
        <v>21219130218</v>
      </c>
      <c r="C9" s="19" t="s">
        <v>63</v>
      </c>
      <c r="D9" s="17" t="s">
        <v>32</v>
      </c>
      <c r="E9" s="20">
        <v>71.2435233160622</v>
      </c>
      <c r="F9" s="20">
        <v>72.4632901554404</v>
      </c>
      <c r="G9" s="20">
        <v>86.0759493670886</v>
      </c>
      <c r="H9" s="20">
        <v>82.2793670886076</v>
      </c>
      <c r="I9" s="20">
        <v>89.8454746136865</v>
      </c>
      <c r="J9" s="20">
        <v>85.2902847682119</v>
      </c>
      <c r="K9" s="20">
        <f t="shared" si="0"/>
        <v>82.9050366349909</v>
      </c>
      <c r="L9" s="41">
        <v>6</v>
      </c>
      <c r="M9" s="20">
        <f t="shared" si="1"/>
        <v>80.0109806707533</v>
      </c>
      <c r="N9" s="41">
        <v>8</v>
      </c>
      <c r="O9" s="42">
        <f t="shared" si="2"/>
        <v>14</v>
      </c>
      <c r="P9" s="42">
        <v>7</v>
      </c>
      <c r="Q9" s="57" t="s">
        <v>38</v>
      </c>
      <c r="R9" s="57" t="s">
        <v>33</v>
      </c>
      <c r="S9" s="57" t="s">
        <v>33</v>
      </c>
      <c r="T9" s="17">
        <v>2</v>
      </c>
      <c r="U9" s="57" t="s">
        <v>33</v>
      </c>
      <c r="V9" s="58" t="s">
        <v>64</v>
      </c>
      <c r="W9" s="58" t="s">
        <v>65</v>
      </c>
      <c r="X9" s="59"/>
      <c r="Y9" s="58"/>
      <c r="Z9" s="17">
        <v>2</v>
      </c>
      <c r="AA9" s="57" t="s">
        <v>38</v>
      </c>
      <c r="AB9" s="57" t="s">
        <v>38</v>
      </c>
      <c r="AC9" s="17"/>
      <c r="AD9" s="17" t="s">
        <v>45</v>
      </c>
    </row>
    <row r="10" s="3" customFormat="1" spans="1:30">
      <c r="A10" s="17">
        <v>8</v>
      </c>
      <c r="B10" s="18">
        <v>21219130210</v>
      </c>
      <c r="C10" s="19" t="s">
        <v>66</v>
      </c>
      <c r="D10" s="17" t="s">
        <v>32</v>
      </c>
      <c r="E10" s="20">
        <v>89.1010362694301</v>
      </c>
      <c r="F10" s="20">
        <v>88.8156735751296</v>
      </c>
      <c r="G10" s="20">
        <v>74.4113924050633</v>
      </c>
      <c r="H10" s="20">
        <v>78.2424050632911</v>
      </c>
      <c r="I10" s="20">
        <v>70.8609271523179</v>
      </c>
      <c r="J10" s="20">
        <v>75.1955562913907</v>
      </c>
      <c r="K10" s="20">
        <f t="shared" si="0"/>
        <v>77.6177822445729</v>
      </c>
      <c r="L10" s="41">
        <v>8</v>
      </c>
      <c r="M10" s="20">
        <f t="shared" si="1"/>
        <v>80.7512116432705</v>
      </c>
      <c r="N10" s="41">
        <v>7</v>
      </c>
      <c r="O10" s="42">
        <f t="shared" si="2"/>
        <v>15</v>
      </c>
      <c r="P10" s="42">
        <v>8</v>
      </c>
      <c r="Q10" s="57" t="s">
        <v>33</v>
      </c>
      <c r="R10" s="57" t="s">
        <v>33</v>
      </c>
      <c r="S10" s="57" t="s">
        <v>38</v>
      </c>
      <c r="T10" s="17">
        <v>2</v>
      </c>
      <c r="U10" s="57" t="s">
        <v>33</v>
      </c>
      <c r="V10" s="58" t="s">
        <v>67</v>
      </c>
      <c r="W10" s="58" t="s">
        <v>68</v>
      </c>
      <c r="X10" s="59"/>
      <c r="Y10" s="59"/>
      <c r="Z10" s="17">
        <v>2</v>
      </c>
      <c r="AA10" s="57" t="s">
        <v>38</v>
      </c>
      <c r="AB10" s="57" t="s">
        <v>38</v>
      </c>
      <c r="AC10" s="17"/>
      <c r="AD10" s="17"/>
    </row>
    <row r="11" s="3" customFormat="1" spans="1:30">
      <c r="A11" s="17">
        <v>9</v>
      </c>
      <c r="B11" s="18">
        <v>21219130206</v>
      </c>
      <c r="C11" s="19" t="s">
        <v>69</v>
      </c>
      <c r="D11" s="17" t="s">
        <v>32</v>
      </c>
      <c r="E11" s="20">
        <v>77.7020725388601</v>
      </c>
      <c r="F11" s="20">
        <v>80.9263471502591</v>
      </c>
      <c r="G11" s="20">
        <v>79.4873417721519</v>
      </c>
      <c r="H11" s="20">
        <v>80.8117721518987</v>
      </c>
      <c r="I11" s="20">
        <v>74.1721854304636</v>
      </c>
      <c r="J11" s="20">
        <v>75.7073112582781</v>
      </c>
      <c r="K11" s="20">
        <f t="shared" si="0"/>
        <v>77.0224808274808</v>
      </c>
      <c r="L11" s="41">
        <v>9</v>
      </c>
      <c r="M11" s="20">
        <f t="shared" si="1"/>
        <v>79.1484768534786</v>
      </c>
      <c r="N11" s="41">
        <v>9</v>
      </c>
      <c r="O11" s="42">
        <f t="shared" si="2"/>
        <v>18</v>
      </c>
      <c r="P11" s="42">
        <v>9</v>
      </c>
      <c r="Q11" s="17" t="s">
        <v>33</v>
      </c>
      <c r="R11" s="17" t="s">
        <v>33</v>
      </c>
      <c r="S11" s="17" t="s">
        <v>38</v>
      </c>
      <c r="T11" s="17">
        <v>2</v>
      </c>
      <c r="U11" s="17" t="s">
        <v>33</v>
      </c>
      <c r="V11" s="59" t="s">
        <v>42</v>
      </c>
      <c r="W11" s="59" t="s">
        <v>70</v>
      </c>
      <c r="X11" s="59"/>
      <c r="Y11" s="59"/>
      <c r="Z11" s="17">
        <v>2</v>
      </c>
      <c r="AA11" s="17" t="s">
        <v>38</v>
      </c>
      <c r="AB11" s="17" t="s">
        <v>38</v>
      </c>
      <c r="AC11" s="42"/>
      <c r="AD11" s="17"/>
    </row>
    <row r="12" s="3" customFormat="1" spans="1:30">
      <c r="A12" s="17">
        <v>10</v>
      </c>
      <c r="B12" s="18">
        <v>21219130202</v>
      </c>
      <c r="C12" s="19" t="s">
        <v>71</v>
      </c>
      <c r="D12" s="17" t="s">
        <v>32</v>
      </c>
      <c r="E12" s="20">
        <v>78.7564766839378</v>
      </c>
      <c r="F12" s="20">
        <v>81.1067098445596</v>
      </c>
      <c r="G12" s="20">
        <v>75.4430379746836</v>
      </c>
      <c r="H12" s="20">
        <v>77.0779746835444</v>
      </c>
      <c r="I12" s="20">
        <v>76.3796909492274</v>
      </c>
      <c r="J12" s="20">
        <v>77.9598145695364</v>
      </c>
      <c r="K12" s="20">
        <f t="shared" si="0"/>
        <v>76.7937133766521</v>
      </c>
      <c r="L12" s="41">
        <v>10</v>
      </c>
      <c r="M12" s="20">
        <f t="shared" si="1"/>
        <v>78.7148330325468</v>
      </c>
      <c r="N12" s="41">
        <v>10</v>
      </c>
      <c r="O12" s="42">
        <f t="shared" si="2"/>
        <v>20</v>
      </c>
      <c r="P12" s="42">
        <v>10</v>
      </c>
      <c r="Q12" s="17" t="s">
        <v>33</v>
      </c>
      <c r="R12" s="17" t="s">
        <v>33</v>
      </c>
      <c r="S12" s="17" t="s">
        <v>38</v>
      </c>
      <c r="T12" s="17">
        <v>2</v>
      </c>
      <c r="U12" s="17" t="s">
        <v>33</v>
      </c>
      <c r="V12" s="59" t="s">
        <v>72</v>
      </c>
      <c r="W12" s="59"/>
      <c r="X12" s="59"/>
      <c r="Y12" s="59"/>
      <c r="Z12" s="17">
        <v>1</v>
      </c>
      <c r="AA12" s="17" t="s">
        <v>38</v>
      </c>
      <c r="AB12" s="17" t="s">
        <v>38</v>
      </c>
      <c r="AC12" s="17"/>
      <c r="AD12" s="17"/>
    </row>
    <row r="13" s="4" customFormat="1" spans="1:30">
      <c r="A13" s="21">
        <v>11</v>
      </c>
      <c r="B13" s="22">
        <v>21219130217</v>
      </c>
      <c r="C13" s="23" t="s">
        <v>73</v>
      </c>
      <c r="D13" s="21" t="s">
        <v>32</v>
      </c>
      <c r="E13" s="24">
        <v>73.8341968911917</v>
      </c>
      <c r="F13" s="24">
        <v>74.1472279792746</v>
      </c>
      <c r="G13" s="24">
        <v>69.620253164557</v>
      </c>
      <c r="H13" s="24">
        <v>72.5381645569621</v>
      </c>
      <c r="I13" s="24">
        <v>85.8719646799117</v>
      </c>
      <c r="J13" s="24">
        <v>85.270178807947</v>
      </c>
      <c r="K13" s="24">
        <f t="shared" si="0"/>
        <v>76.7765206837957</v>
      </c>
      <c r="L13" s="43">
        <v>11</v>
      </c>
      <c r="M13" s="24">
        <f t="shared" si="1"/>
        <v>77.3185237813946</v>
      </c>
      <c r="N13" s="43">
        <v>11</v>
      </c>
      <c r="O13" s="21">
        <f t="shared" si="2"/>
        <v>22</v>
      </c>
      <c r="P13" s="21">
        <v>11</v>
      </c>
      <c r="Q13" s="21" t="s">
        <v>38</v>
      </c>
      <c r="R13" s="21" t="s">
        <v>33</v>
      </c>
      <c r="S13" s="21" t="s">
        <v>33</v>
      </c>
      <c r="T13" s="21">
        <v>2</v>
      </c>
      <c r="U13" s="21" t="s">
        <v>38</v>
      </c>
      <c r="V13" s="61" t="s">
        <v>74</v>
      </c>
      <c r="W13" s="62" t="s">
        <v>75</v>
      </c>
      <c r="X13" s="63" t="s">
        <v>76</v>
      </c>
      <c r="Y13" s="63" t="s">
        <v>77</v>
      </c>
      <c r="Z13" s="21">
        <v>4</v>
      </c>
      <c r="AA13" s="21" t="s">
        <v>38</v>
      </c>
      <c r="AB13" s="21" t="s">
        <v>38</v>
      </c>
      <c r="AC13" s="21"/>
      <c r="AD13" s="21"/>
    </row>
    <row r="14" s="4" customFormat="1" spans="1:30">
      <c r="A14" s="21">
        <v>12</v>
      </c>
      <c r="B14" s="22">
        <v>21219130221</v>
      </c>
      <c r="C14" s="23" t="s">
        <v>78</v>
      </c>
      <c r="D14" s="21" t="s">
        <v>32</v>
      </c>
      <c r="E14" s="24">
        <v>74.0932642487047</v>
      </c>
      <c r="F14" s="24">
        <v>75.275621761658</v>
      </c>
      <c r="G14" s="24">
        <v>74.2405063291139</v>
      </c>
      <c r="H14" s="24">
        <v>74.996329113924</v>
      </c>
      <c r="I14" s="24">
        <v>79.9030428948621</v>
      </c>
      <c r="J14" s="24">
        <v>81.3118257369173</v>
      </c>
      <c r="K14" s="24">
        <f t="shared" si="0"/>
        <v>76.2403205643979</v>
      </c>
      <c r="L14" s="43">
        <v>12</v>
      </c>
      <c r="M14" s="24">
        <f t="shared" si="1"/>
        <v>77.1945922041664</v>
      </c>
      <c r="N14" s="43">
        <v>12</v>
      </c>
      <c r="O14" s="21">
        <f t="shared" si="2"/>
        <v>24</v>
      </c>
      <c r="P14" s="21">
        <v>12</v>
      </c>
      <c r="Q14" s="21"/>
      <c r="R14" s="21"/>
      <c r="S14" s="21"/>
      <c r="T14" s="21"/>
      <c r="U14" s="21"/>
      <c r="V14" s="63"/>
      <c r="W14" s="63"/>
      <c r="X14" s="63"/>
      <c r="Y14" s="63"/>
      <c r="Z14" s="21"/>
      <c r="AA14" s="21"/>
      <c r="AB14" s="21"/>
      <c r="AC14" s="21" t="s">
        <v>33</v>
      </c>
      <c r="AD14" s="21"/>
    </row>
    <row r="15" s="4" customFormat="1" spans="1:30">
      <c r="A15" s="21">
        <v>13</v>
      </c>
      <c r="B15" s="22">
        <v>21219130223</v>
      </c>
      <c r="C15" s="23" t="s">
        <v>79</v>
      </c>
      <c r="D15" s="21" t="s">
        <v>32</v>
      </c>
      <c r="E15" s="24">
        <v>78.7564766839378</v>
      </c>
      <c r="F15" s="24">
        <v>78.1467098445596</v>
      </c>
      <c r="G15" s="24">
        <v>67.8481012658228</v>
      </c>
      <c r="H15" s="24">
        <v>72.9062658227848</v>
      </c>
      <c r="I15" s="24">
        <v>77.924944812362</v>
      </c>
      <c r="J15" s="24">
        <v>78.2169668874172</v>
      </c>
      <c r="K15" s="24">
        <f t="shared" si="0"/>
        <v>74.8200761464971</v>
      </c>
      <c r="L15" s="43">
        <v>13</v>
      </c>
      <c r="M15" s="24">
        <f t="shared" si="1"/>
        <v>76.4233141849205</v>
      </c>
      <c r="N15" s="43">
        <v>13</v>
      </c>
      <c r="O15" s="21">
        <f t="shared" si="2"/>
        <v>26</v>
      </c>
      <c r="P15" s="21">
        <v>13</v>
      </c>
      <c r="Q15" s="21"/>
      <c r="R15" s="21"/>
      <c r="S15" s="21"/>
      <c r="T15" s="21"/>
      <c r="U15" s="21"/>
      <c r="V15" s="63"/>
      <c r="W15" s="63"/>
      <c r="X15" s="63"/>
      <c r="Y15" s="63"/>
      <c r="Z15" s="21"/>
      <c r="AA15" s="21"/>
      <c r="AB15" s="21"/>
      <c r="AC15" s="21" t="s">
        <v>33</v>
      </c>
      <c r="AD15" s="21"/>
    </row>
    <row r="16" customFormat="1" spans="1:30">
      <c r="A16" s="25">
        <v>14</v>
      </c>
      <c r="B16" s="26">
        <v>21219130214</v>
      </c>
      <c r="C16" s="27" t="s">
        <v>80</v>
      </c>
      <c r="D16" s="25" t="s">
        <v>32</v>
      </c>
      <c r="E16" s="28">
        <v>65.8031088082902</v>
      </c>
      <c r="F16" s="28">
        <v>72.0870207253886</v>
      </c>
      <c r="G16" s="28">
        <v>67.0822784810127</v>
      </c>
      <c r="H16" s="28">
        <v>72.2684810126583</v>
      </c>
      <c r="I16" s="28">
        <v>80.794701986755</v>
      </c>
      <c r="J16" s="28">
        <v>79.956821192053</v>
      </c>
      <c r="K16" s="28">
        <f t="shared" si="0"/>
        <v>71.6431295691989</v>
      </c>
      <c r="L16" s="44">
        <v>14</v>
      </c>
      <c r="M16" s="28">
        <f t="shared" si="1"/>
        <v>74.7707743100333</v>
      </c>
      <c r="N16" s="44">
        <v>15</v>
      </c>
      <c r="O16" s="45">
        <f t="shared" si="2"/>
        <v>29</v>
      </c>
      <c r="P16" s="45">
        <v>14</v>
      </c>
      <c r="Q16" s="25"/>
      <c r="R16" s="25"/>
      <c r="S16" s="25"/>
      <c r="T16" s="25"/>
      <c r="U16" s="25"/>
      <c r="V16" s="64"/>
      <c r="W16" s="64"/>
      <c r="X16" s="64"/>
      <c r="Y16" s="64"/>
      <c r="Z16" s="25"/>
      <c r="AA16" s="25"/>
      <c r="AB16" s="25"/>
      <c r="AC16" s="25"/>
      <c r="AD16" s="25"/>
    </row>
    <row r="17" customFormat="1" spans="1:30">
      <c r="A17" s="25">
        <v>15</v>
      </c>
      <c r="B17" s="26">
        <v>21219130201</v>
      </c>
      <c r="C17" s="27" t="s">
        <v>81</v>
      </c>
      <c r="D17" s="25" t="s">
        <v>32</v>
      </c>
      <c r="E17" s="28">
        <v>77.979274611399</v>
      </c>
      <c r="F17" s="28">
        <v>82.0465284974093</v>
      </c>
      <c r="G17" s="28">
        <v>67.2882181110029</v>
      </c>
      <c r="H17" s="28">
        <v>73.3973417721519</v>
      </c>
      <c r="I17" s="28">
        <v>69.3243301735705</v>
      </c>
      <c r="J17" s="28">
        <v>72.8945981041423</v>
      </c>
      <c r="K17" s="28">
        <f t="shared" si="0"/>
        <v>71.2901925087178</v>
      </c>
      <c r="L17" s="44">
        <v>16</v>
      </c>
      <c r="M17" s="28">
        <f t="shared" si="1"/>
        <v>76.1128227912345</v>
      </c>
      <c r="N17" s="44">
        <v>14</v>
      </c>
      <c r="O17" s="45">
        <f t="shared" si="2"/>
        <v>30</v>
      </c>
      <c r="P17" s="45">
        <v>15</v>
      </c>
      <c r="Q17" s="25"/>
      <c r="R17" s="25"/>
      <c r="S17" s="25"/>
      <c r="T17" s="25"/>
      <c r="U17" s="25"/>
      <c r="V17" s="64"/>
      <c r="W17" s="64"/>
      <c r="X17" s="64"/>
      <c r="Y17" s="64"/>
      <c r="Z17" s="25"/>
      <c r="AA17" s="25"/>
      <c r="AB17" s="25"/>
      <c r="AC17" s="25"/>
      <c r="AD17" s="25"/>
    </row>
    <row r="18" customFormat="1" spans="1:30">
      <c r="A18" s="25">
        <v>16</v>
      </c>
      <c r="B18" s="26">
        <v>21219130209</v>
      </c>
      <c r="C18" s="27" t="s">
        <v>82</v>
      </c>
      <c r="D18" s="25" t="s">
        <v>32</v>
      </c>
      <c r="E18" s="28">
        <v>76.9248704663213</v>
      </c>
      <c r="F18" s="28">
        <v>77.3061658031088</v>
      </c>
      <c r="G18" s="28">
        <v>68.3544303797468</v>
      </c>
      <c r="H18" s="28">
        <v>71.6103797468354</v>
      </c>
      <c r="I18" s="28">
        <v>69.3156732891832</v>
      </c>
      <c r="J18" s="28">
        <v>73.0534039735099</v>
      </c>
      <c r="K18" s="28">
        <f t="shared" si="0"/>
        <v>71.3202914568299</v>
      </c>
      <c r="L18" s="44">
        <v>15</v>
      </c>
      <c r="M18" s="28">
        <f t="shared" si="1"/>
        <v>73.9899831744847</v>
      </c>
      <c r="N18" s="44">
        <v>16</v>
      </c>
      <c r="O18" s="45">
        <f t="shared" si="2"/>
        <v>31</v>
      </c>
      <c r="P18" s="45">
        <v>16</v>
      </c>
      <c r="Q18" s="25"/>
      <c r="R18" s="25"/>
      <c r="S18" s="25"/>
      <c r="T18" s="25"/>
      <c r="U18" s="25"/>
      <c r="V18" s="64"/>
      <c r="W18" s="64"/>
      <c r="X18" s="64"/>
      <c r="Y18" s="64"/>
      <c r="Z18" s="25"/>
      <c r="AA18" s="25"/>
      <c r="AB18" s="25"/>
      <c r="AC18" s="25"/>
      <c r="AD18" s="25"/>
    </row>
    <row r="19" customFormat="1" spans="1:30">
      <c r="A19" s="25">
        <v>17</v>
      </c>
      <c r="B19" s="26">
        <v>21219130207</v>
      </c>
      <c r="C19" s="27" t="s">
        <v>83</v>
      </c>
      <c r="D19" s="25" t="s">
        <v>32</v>
      </c>
      <c r="E19" s="28">
        <v>78.479274611399</v>
      </c>
      <c r="F19" s="28">
        <v>78.3795284974093</v>
      </c>
      <c r="G19" s="28">
        <v>66.0759493670886</v>
      </c>
      <c r="H19" s="28">
        <v>69.5143670886076</v>
      </c>
      <c r="I19" s="28">
        <v>69.9779249448124</v>
      </c>
      <c r="J19" s="28">
        <v>73.4647549668874</v>
      </c>
      <c r="K19" s="28">
        <f t="shared" si="0"/>
        <v>71.2749010392504</v>
      </c>
      <c r="L19" s="44">
        <v>17</v>
      </c>
      <c r="M19" s="28">
        <f t="shared" si="1"/>
        <v>73.7862168509681</v>
      </c>
      <c r="N19" s="44">
        <v>17</v>
      </c>
      <c r="O19" s="45">
        <f t="shared" si="2"/>
        <v>34</v>
      </c>
      <c r="P19" s="45">
        <v>17</v>
      </c>
      <c r="Q19" s="25"/>
      <c r="R19" s="25"/>
      <c r="S19" s="25"/>
      <c r="T19" s="25"/>
      <c r="U19" s="25"/>
      <c r="V19" s="64"/>
      <c r="W19" s="64"/>
      <c r="X19" s="64"/>
      <c r="Y19" s="64"/>
      <c r="Z19" s="25"/>
      <c r="AA19" s="25"/>
      <c r="AB19" s="25"/>
      <c r="AC19" s="25"/>
      <c r="AD19" s="25"/>
    </row>
    <row r="20" customFormat="1" spans="1:30">
      <c r="A20" s="25">
        <v>18</v>
      </c>
      <c r="B20" s="26">
        <v>21219130219</v>
      </c>
      <c r="C20" s="27" t="s">
        <v>84</v>
      </c>
      <c r="D20" s="25" t="s">
        <v>32</v>
      </c>
      <c r="E20" s="28">
        <v>66.0621761658031</v>
      </c>
      <c r="F20" s="28">
        <v>70.050414507772</v>
      </c>
      <c r="G20" s="28">
        <v>59.5910418695229</v>
      </c>
      <c r="H20" s="28">
        <v>66.4691772151899</v>
      </c>
      <c r="I20" s="28">
        <v>79.2494481236203</v>
      </c>
      <c r="J20" s="28">
        <v>79.2356688741722</v>
      </c>
      <c r="K20" s="28">
        <f t="shared" si="0"/>
        <v>68.6672018295881</v>
      </c>
      <c r="L20" s="44">
        <v>18</v>
      </c>
      <c r="M20" s="28">
        <f t="shared" si="1"/>
        <v>71.9184201990447</v>
      </c>
      <c r="N20" s="44">
        <v>19</v>
      </c>
      <c r="O20" s="45">
        <f t="shared" si="2"/>
        <v>37</v>
      </c>
      <c r="P20" s="45">
        <v>18</v>
      </c>
      <c r="Q20" s="25"/>
      <c r="R20" s="25"/>
      <c r="S20" s="25"/>
      <c r="T20" s="25"/>
      <c r="U20" s="25"/>
      <c r="V20" s="64"/>
      <c r="W20" s="64"/>
      <c r="X20" s="64"/>
      <c r="Y20" s="64"/>
      <c r="Z20" s="25"/>
      <c r="AA20" s="25"/>
      <c r="AB20" s="25"/>
      <c r="AC20" s="25"/>
      <c r="AD20" s="25"/>
    </row>
    <row r="21" customFormat="1" spans="1:30">
      <c r="A21" s="25">
        <v>19</v>
      </c>
      <c r="B21" s="26">
        <v>21219130213</v>
      </c>
      <c r="C21" s="27" t="s">
        <v>85</v>
      </c>
      <c r="D21" s="25" t="s">
        <v>32</v>
      </c>
      <c r="E21" s="28">
        <v>65.0077720207254</v>
      </c>
      <c r="F21" s="28">
        <v>73.3300518134715</v>
      </c>
      <c r="G21" s="28">
        <v>53.9240506329114</v>
      </c>
      <c r="H21" s="28">
        <v>64.6256329113924</v>
      </c>
      <c r="I21" s="28">
        <v>76.6004415011037</v>
      </c>
      <c r="J21" s="28">
        <v>78.3022649006622</v>
      </c>
      <c r="K21" s="28">
        <f t="shared" si="0"/>
        <v>65.4994399815907</v>
      </c>
      <c r="L21" s="44">
        <v>20</v>
      </c>
      <c r="M21" s="28">
        <f t="shared" si="1"/>
        <v>72.0859832085087</v>
      </c>
      <c r="N21" s="44">
        <v>18</v>
      </c>
      <c r="O21" s="45">
        <f t="shared" si="2"/>
        <v>38</v>
      </c>
      <c r="P21" s="45">
        <v>19</v>
      </c>
      <c r="Q21" s="25"/>
      <c r="R21" s="25"/>
      <c r="S21" s="25"/>
      <c r="T21" s="25"/>
      <c r="U21" s="25"/>
      <c r="V21" s="64"/>
      <c r="W21" s="64"/>
      <c r="X21" s="64"/>
      <c r="Y21" s="64"/>
      <c r="Z21" s="25"/>
      <c r="AA21" s="25"/>
      <c r="AB21" s="25"/>
      <c r="AC21" s="25"/>
      <c r="AD21" s="25"/>
    </row>
    <row r="22" customFormat="1" spans="1:30">
      <c r="A22" s="25">
        <v>20</v>
      </c>
      <c r="B22" s="26">
        <v>21219130230</v>
      </c>
      <c r="C22" s="27" t="s">
        <v>86</v>
      </c>
      <c r="D22" s="25" t="s">
        <v>32</v>
      </c>
      <c r="E22" s="28">
        <v>64.5077720207254</v>
      </c>
      <c r="F22" s="28">
        <v>66.5400518134715</v>
      </c>
      <c r="G22" s="28">
        <v>61.5189873417722</v>
      </c>
      <c r="H22" s="28">
        <v>68.7973417721519</v>
      </c>
      <c r="I22" s="28">
        <v>72.4061810154525</v>
      </c>
      <c r="J22" s="28">
        <v>75.0977086092715</v>
      </c>
      <c r="K22" s="28">
        <f t="shared" si="0"/>
        <v>66.3637137091702</v>
      </c>
      <c r="L22" s="44">
        <v>19</v>
      </c>
      <c r="M22" s="28">
        <f t="shared" si="1"/>
        <v>70.145034064965</v>
      </c>
      <c r="N22" s="44">
        <v>20</v>
      </c>
      <c r="O22" s="45">
        <f t="shared" si="2"/>
        <v>39</v>
      </c>
      <c r="P22" s="45">
        <v>20</v>
      </c>
      <c r="Q22" s="25"/>
      <c r="R22" s="25"/>
      <c r="S22" s="25"/>
      <c r="T22" s="25"/>
      <c r="U22" s="25"/>
      <c r="V22" s="64"/>
      <c r="W22" s="64"/>
      <c r="X22" s="64"/>
      <c r="Y22" s="64"/>
      <c r="Z22" s="25"/>
      <c r="AA22" s="25"/>
      <c r="AB22" s="25"/>
      <c r="AC22" s="25"/>
      <c r="AD22" s="25"/>
    </row>
    <row r="23" customFormat="1" spans="1:30">
      <c r="A23" s="25">
        <v>21</v>
      </c>
      <c r="B23" s="26">
        <v>21219130222</v>
      </c>
      <c r="C23" s="27" t="s">
        <v>87</v>
      </c>
      <c r="D23" s="25" t="s">
        <v>32</v>
      </c>
      <c r="E23" s="28">
        <v>54.9222797927461</v>
      </c>
      <c r="F23" s="28">
        <v>62.234481865285</v>
      </c>
      <c r="G23" s="28">
        <v>55.4430379746835</v>
      </c>
      <c r="H23" s="28">
        <v>62.9479746835443</v>
      </c>
      <c r="I23" s="28">
        <v>80.3532008830022</v>
      </c>
      <c r="J23" s="28">
        <v>79.7889205298013</v>
      </c>
      <c r="K23" s="28">
        <f t="shared" si="0"/>
        <v>64.2792540248733</v>
      </c>
      <c r="L23" s="44">
        <v>21</v>
      </c>
      <c r="M23" s="28">
        <f t="shared" si="1"/>
        <v>68.3237923595435</v>
      </c>
      <c r="N23" s="44">
        <v>21</v>
      </c>
      <c r="O23" s="45">
        <f t="shared" si="2"/>
        <v>42</v>
      </c>
      <c r="P23" s="45">
        <v>21</v>
      </c>
      <c r="Q23" s="25"/>
      <c r="R23" s="25"/>
      <c r="S23" s="25"/>
      <c r="T23" s="25"/>
      <c r="U23" s="25"/>
      <c r="V23" s="64"/>
      <c r="W23" s="64"/>
      <c r="X23" s="64"/>
      <c r="Y23" s="64"/>
      <c r="Z23" s="25"/>
      <c r="AA23" s="25"/>
      <c r="AB23" s="25"/>
      <c r="AC23" s="25"/>
      <c r="AD23" s="25"/>
    </row>
    <row r="24" customFormat="1" spans="1:30">
      <c r="A24" s="25">
        <v>22</v>
      </c>
      <c r="B24" s="26">
        <v>21219130226</v>
      </c>
      <c r="C24" s="27" t="s">
        <v>88</v>
      </c>
      <c r="D24" s="25" t="s">
        <v>32</v>
      </c>
      <c r="E24" s="28">
        <v>62.6943005181347</v>
      </c>
      <c r="F24" s="28">
        <v>67.5462953367876</v>
      </c>
      <c r="G24" s="28">
        <v>52.4050632911392</v>
      </c>
      <c r="H24" s="28">
        <v>62.0582911392405</v>
      </c>
      <c r="I24" s="28">
        <v>70.6401766004415</v>
      </c>
      <c r="J24" s="28">
        <v>74.0181059602649</v>
      </c>
      <c r="K24" s="28">
        <f t="shared" si="0"/>
        <v>62.1338989166359</v>
      </c>
      <c r="L24" s="44">
        <v>22</v>
      </c>
      <c r="M24" s="28">
        <f t="shared" si="1"/>
        <v>67.8742308120977</v>
      </c>
      <c r="N24" s="44">
        <v>22</v>
      </c>
      <c r="O24" s="45">
        <f t="shared" si="2"/>
        <v>44</v>
      </c>
      <c r="P24" s="45">
        <v>22</v>
      </c>
      <c r="Q24" s="25"/>
      <c r="R24" s="25"/>
      <c r="S24" s="25"/>
      <c r="T24" s="25"/>
      <c r="U24" s="25"/>
      <c r="V24" s="64"/>
      <c r="W24" s="64"/>
      <c r="X24" s="64"/>
      <c r="Y24" s="64"/>
      <c r="Z24" s="25"/>
      <c r="AA24" s="25"/>
      <c r="AB24" s="25"/>
      <c r="AC24" s="25"/>
      <c r="AD24" s="25"/>
    </row>
    <row r="25" customFormat="1" spans="1:30">
      <c r="A25" s="25">
        <v>23</v>
      </c>
      <c r="B25" s="26">
        <v>21219130229</v>
      </c>
      <c r="C25" s="27" t="s">
        <v>89</v>
      </c>
      <c r="D25" s="25" t="s">
        <v>32</v>
      </c>
      <c r="E25" s="28">
        <v>56.9948186528497</v>
      </c>
      <c r="F25" s="28">
        <v>64.1366321243523</v>
      </c>
      <c r="G25" s="28">
        <v>53.4177215189873</v>
      </c>
      <c r="H25" s="28">
        <v>62.7865189873417</v>
      </c>
      <c r="I25" s="28">
        <v>58.0573951434878</v>
      </c>
      <c r="J25" s="28">
        <v>66.3364370860927</v>
      </c>
      <c r="K25" s="28">
        <f t="shared" si="0"/>
        <v>56.1861611187371</v>
      </c>
      <c r="L25" s="44">
        <v>23</v>
      </c>
      <c r="M25" s="28">
        <f t="shared" si="1"/>
        <v>64.4198627325956</v>
      </c>
      <c r="N25" s="44">
        <v>23</v>
      </c>
      <c r="O25" s="45">
        <f t="shared" si="2"/>
        <v>46</v>
      </c>
      <c r="P25" s="45">
        <v>23</v>
      </c>
      <c r="Q25" s="25"/>
      <c r="R25" s="25"/>
      <c r="S25" s="25"/>
      <c r="T25" s="25"/>
      <c r="U25" s="25"/>
      <c r="V25" s="64"/>
      <c r="W25" s="64"/>
      <c r="X25" s="64"/>
      <c r="Y25" s="64"/>
      <c r="Z25" s="25"/>
      <c r="AA25" s="25"/>
      <c r="AB25" s="25"/>
      <c r="AC25" s="25"/>
      <c r="AD25" s="25"/>
    </row>
    <row r="26" customFormat="1" spans="1:30">
      <c r="A26" s="25">
        <v>24</v>
      </c>
      <c r="B26" s="26">
        <v>21219130220</v>
      </c>
      <c r="C26" s="27" t="s">
        <v>90</v>
      </c>
      <c r="D26" s="25" t="s">
        <v>32</v>
      </c>
      <c r="E26" s="28">
        <v>45.0777202072539</v>
      </c>
      <c r="F26" s="28">
        <v>55.575518134715</v>
      </c>
      <c r="G26" s="28">
        <v>45.8227848101266</v>
      </c>
      <c r="H26" s="28">
        <v>56.2348101265823</v>
      </c>
      <c r="I26" s="28">
        <v>56.5121412803532</v>
      </c>
      <c r="J26" s="28">
        <v>65.3702847682119</v>
      </c>
      <c r="K26" s="28">
        <f t="shared" si="0"/>
        <v>49.4551715734973</v>
      </c>
      <c r="L26" s="44">
        <v>24</v>
      </c>
      <c r="M26" s="28">
        <f t="shared" si="1"/>
        <v>59.0602043431697</v>
      </c>
      <c r="N26" s="44">
        <v>24</v>
      </c>
      <c r="O26" s="45">
        <f t="shared" si="2"/>
        <v>48</v>
      </c>
      <c r="P26" s="45">
        <v>24</v>
      </c>
      <c r="Q26" s="25"/>
      <c r="R26" s="25"/>
      <c r="S26" s="25"/>
      <c r="T26" s="25"/>
      <c r="U26" s="25"/>
      <c r="V26" s="64"/>
      <c r="W26" s="64"/>
      <c r="X26" s="64"/>
      <c r="Y26" s="64"/>
      <c r="Z26" s="25"/>
      <c r="AA26" s="25"/>
      <c r="AB26" s="25"/>
      <c r="AC26" s="25"/>
      <c r="AD26" s="25"/>
    </row>
    <row r="27" customFormat="1" spans="1:30">
      <c r="A27" s="25">
        <v>25</v>
      </c>
      <c r="B27" s="26">
        <v>21219131232</v>
      </c>
      <c r="C27" s="27" t="s">
        <v>91</v>
      </c>
      <c r="D27" s="25" t="s">
        <v>32</v>
      </c>
      <c r="E27" s="28">
        <v>47.1502590673575</v>
      </c>
      <c r="F27" s="28">
        <v>56.9726683937824</v>
      </c>
      <c r="G27" s="28">
        <v>37.7409931840312</v>
      </c>
      <c r="H27" s="28">
        <v>51.0066455696203</v>
      </c>
      <c r="I27" s="28">
        <v>51.3180106479678</v>
      </c>
      <c r="J27" s="28">
        <v>62.3638063887807</v>
      </c>
      <c r="K27" s="28">
        <f t="shared" si="0"/>
        <v>45.518858510358</v>
      </c>
      <c r="L27" s="44">
        <v>25</v>
      </c>
      <c r="M27" s="28">
        <f t="shared" si="1"/>
        <v>56.7810401173945</v>
      </c>
      <c r="N27" s="44">
        <v>26</v>
      </c>
      <c r="O27" s="45">
        <f t="shared" si="2"/>
        <v>51</v>
      </c>
      <c r="P27" s="45">
        <v>25</v>
      </c>
      <c r="Q27" s="25"/>
      <c r="R27" s="25"/>
      <c r="S27" s="25"/>
      <c r="T27" s="25"/>
      <c r="U27" s="25"/>
      <c r="V27" s="64"/>
      <c r="W27" s="64"/>
      <c r="X27" s="64"/>
      <c r="Y27" s="64"/>
      <c r="Z27" s="25"/>
      <c r="AA27" s="25"/>
      <c r="AB27" s="25"/>
      <c r="AC27" s="25"/>
      <c r="AD27" s="25"/>
    </row>
    <row r="28" customFormat="1" spans="1:30">
      <c r="A28" s="25">
        <v>26</v>
      </c>
      <c r="B28" s="26">
        <v>21219130203</v>
      </c>
      <c r="C28" s="27" t="s">
        <v>92</v>
      </c>
      <c r="D28" s="25" t="s">
        <v>32</v>
      </c>
      <c r="E28" s="28">
        <v>63.9896373056995</v>
      </c>
      <c r="F28" s="28">
        <v>69.0682642487047</v>
      </c>
      <c r="G28" s="28">
        <v>42.2784810126582</v>
      </c>
      <c r="H28" s="28">
        <v>54.6560126582278</v>
      </c>
      <c r="I28" s="28">
        <v>27.5938189845475</v>
      </c>
      <c r="J28" s="28">
        <v>47.6422913907285</v>
      </c>
      <c r="K28" s="28">
        <f t="shared" si="0"/>
        <v>43.6096508142697</v>
      </c>
      <c r="L28" s="44">
        <v>27</v>
      </c>
      <c r="M28" s="28">
        <f t="shared" si="1"/>
        <v>57.1221894325537</v>
      </c>
      <c r="N28" s="44">
        <v>25</v>
      </c>
      <c r="O28" s="45">
        <f t="shared" si="2"/>
        <v>52</v>
      </c>
      <c r="P28" s="45">
        <v>26</v>
      </c>
      <c r="Q28" s="25"/>
      <c r="R28" s="25"/>
      <c r="S28" s="25"/>
      <c r="T28" s="25"/>
      <c r="U28" s="25"/>
      <c r="V28" s="64"/>
      <c r="W28" s="64"/>
      <c r="X28" s="64"/>
      <c r="Y28" s="64"/>
      <c r="Z28" s="25"/>
      <c r="AA28" s="25"/>
      <c r="AB28" s="25"/>
      <c r="AC28" s="25"/>
      <c r="AD28" s="25"/>
    </row>
    <row r="29" customFormat="1" spans="1:30">
      <c r="A29" s="25">
        <v>27</v>
      </c>
      <c r="B29" s="26">
        <v>21219132501</v>
      </c>
      <c r="C29" s="27" t="s">
        <v>93</v>
      </c>
      <c r="D29" s="25" t="s">
        <v>32</v>
      </c>
      <c r="E29" s="28">
        <v>48.9637305699482</v>
      </c>
      <c r="F29" s="28">
        <v>57.5264248704663</v>
      </c>
      <c r="G29" s="28">
        <v>36.9961051606621</v>
      </c>
      <c r="H29" s="28">
        <v>50.0474683544304</v>
      </c>
      <c r="I29" s="28">
        <v>47.4613686534216</v>
      </c>
      <c r="J29" s="28">
        <v>59.500821192053</v>
      </c>
      <c r="K29" s="28">
        <f t="shared" si="0"/>
        <v>44.4320025192182</v>
      </c>
      <c r="L29" s="44">
        <v>26</v>
      </c>
      <c r="M29" s="28">
        <f t="shared" si="1"/>
        <v>55.6915714723166</v>
      </c>
      <c r="N29" s="44">
        <v>27</v>
      </c>
      <c r="O29" s="45">
        <f t="shared" si="2"/>
        <v>53</v>
      </c>
      <c r="P29" s="45">
        <v>27</v>
      </c>
      <c r="Q29" s="25"/>
      <c r="R29" s="25"/>
      <c r="S29" s="25"/>
      <c r="T29" s="25"/>
      <c r="U29" s="25"/>
      <c r="V29" s="64"/>
      <c r="W29" s="64"/>
      <c r="X29" s="64"/>
      <c r="Y29" s="64"/>
      <c r="Z29" s="25"/>
      <c r="AA29" s="25"/>
      <c r="AB29" s="25"/>
      <c r="AC29" s="25"/>
      <c r="AD29" s="25"/>
    </row>
    <row r="30" customFormat="1" spans="1:30">
      <c r="A30" s="25">
        <v>28</v>
      </c>
      <c r="B30" s="26">
        <v>21219130224</v>
      </c>
      <c r="C30" s="27" t="s">
        <v>94</v>
      </c>
      <c r="D30" s="25" t="s">
        <v>32</v>
      </c>
      <c r="E30" s="28">
        <v>45.3367875647668</v>
      </c>
      <c r="F30" s="28">
        <v>56.4839119170984</v>
      </c>
      <c r="G30" s="28">
        <v>43.5443037974684</v>
      </c>
      <c r="H30" s="28">
        <v>56.3687974683545</v>
      </c>
      <c r="I30" s="28">
        <v>36.4238410596026</v>
      </c>
      <c r="J30" s="28">
        <v>53.4463046357616</v>
      </c>
      <c r="K30" s="28">
        <f t="shared" si="0"/>
        <v>41.5207289599136</v>
      </c>
      <c r="L30" s="44">
        <v>28</v>
      </c>
      <c r="M30" s="28">
        <f t="shared" si="1"/>
        <v>55.4330046737382</v>
      </c>
      <c r="N30" s="44">
        <v>28</v>
      </c>
      <c r="O30" s="45">
        <f t="shared" si="2"/>
        <v>56</v>
      </c>
      <c r="P30" s="45">
        <v>28</v>
      </c>
      <c r="Q30" s="25"/>
      <c r="R30" s="25"/>
      <c r="S30" s="25"/>
      <c r="T30" s="25"/>
      <c r="U30" s="25"/>
      <c r="V30" s="64"/>
      <c r="W30" s="64"/>
      <c r="X30" s="64"/>
      <c r="Y30" s="64"/>
      <c r="Z30" s="25"/>
      <c r="AA30" s="25"/>
      <c r="AB30" s="25"/>
      <c r="AC30" s="25"/>
      <c r="AD30" s="25"/>
    </row>
    <row r="31" customFormat="1" spans="1:30">
      <c r="A31" s="25">
        <v>29</v>
      </c>
      <c r="B31" s="26">
        <v>21219130228</v>
      </c>
      <c r="C31" s="27" t="s">
        <v>95</v>
      </c>
      <c r="D31" s="25" t="s">
        <v>32</v>
      </c>
      <c r="E31" s="28">
        <v>39.119170984456</v>
      </c>
      <c r="F31" s="28">
        <v>51.2614611398964</v>
      </c>
      <c r="G31" s="28">
        <v>32.0301850048686</v>
      </c>
      <c r="H31" s="28">
        <v>48.0246202531646</v>
      </c>
      <c r="I31" s="28">
        <v>51.6556291390728</v>
      </c>
      <c r="J31" s="28">
        <v>62.4753774834437</v>
      </c>
      <c r="K31" s="28">
        <f t="shared" si="0"/>
        <v>41.2832299915385</v>
      </c>
      <c r="L31" s="44">
        <v>29</v>
      </c>
      <c r="M31" s="28">
        <f t="shared" si="1"/>
        <v>53.9204862921682</v>
      </c>
      <c r="N31" s="44">
        <v>29</v>
      </c>
      <c r="O31" s="45">
        <f t="shared" si="2"/>
        <v>58</v>
      </c>
      <c r="P31" s="45">
        <v>29</v>
      </c>
      <c r="Q31" s="25"/>
      <c r="R31" s="25"/>
      <c r="S31" s="25"/>
      <c r="T31" s="25"/>
      <c r="U31" s="25"/>
      <c r="V31" s="64"/>
      <c r="W31" s="64"/>
      <c r="X31" s="64"/>
      <c r="Y31" s="64"/>
      <c r="Z31" s="25"/>
      <c r="AA31" s="25"/>
      <c r="AB31" s="25"/>
      <c r="AC31" s="25"/>
      <c r="AD31" s="25"/>
    </row>
    <row r="32" customFormat="1" spans="1:30">
      <c r="A32" s="25">
        <v>30</v>
      </c>
      <c r="B32" s="26">
        <v>21219130225</v>
      </c>
      <c r="C32" s="27" t="s">
        <v>96</v>
      </c>
      <c r="D32" s="25" t="s">
        <v>32</v>
      </c>
      <c r="E32" s="28">
        <v>45.5958549222798</v>
      </c>
      <c r="F32" s="28">
        <v>55.8653056994819</v>
      </c>
      <c r="G32" s="28">
        <v>31.5335929892892</v>
      </c>
      <c r="H32" s="28">
        <v>46.561835443038</v>
      </c>
      <c r="I32" s="28">
        <v>42.3841059602649</v>
      </c>
      <c r="J32" s="28">
        <v>56.5544635761589</v>
      </c>
      <c r="K32" s="28">
        <f t="shared" si="0"/>
        <v>39.7486360416664</v>
      </c>
      <c r="L32" s="44">
        <v>30</v>
      </c>
      <c r="M32" s="28">
        <f t="shared" si="1"/>
        <v>52.9938682395596</v>
      </c>
      <c r="N32" s="44">
        <v>31</v>
      </c>
      <c r="O32" s="45">
        <f t="shared" si="2"/>
        <v>61</v>
      </c>
      <c r="P32" s="45">
        <v>30</v>
      </c>
      <c r="Q32" s="25"/>
      <c r="R32" s="25"/>
      <c r="S32" s="25"/>
      <c r="T32" s="25"/>
      <c r="U32" s="25"/>
      <c r="V32" s="64"/>
      <c r="W32" s="64"/>
      <c r="X32" s="64"/>
      <c r="Y32" s="64"/>
      <c r="Z32" s="25"/>
      <c r="AA32" s="25"/>
      <c r="AB32" s="25"/>
      <c r="AC32" s="25"/>
      <c r="AD32" s="25"/>
    </row>
    <row r="33" customFormat="1" spans="1:30">
      <c r="A33" s="25">
        <v>31</v>
      </c>
      <c r="B33" s="26">
        <v>21219130227</v>
      </c>
      <c r="C33" s="27" t="s">
        <v>97</v>
      </c>
      <c r="D33" s="25" t="s">
        <v>32</v>
      </c>
      <c r="E33" s="28">
        <v>41.4507772020725</v>
      </c>
      <c r="F33" s="28">
        <v>53.4980051813472</v>
      </c>
      <c r="G33" s="28">
        <v>40.5063291139241</v>
      </c>
      <c r="H33" s="28">
        <v>53.9341139240507</v>
      </c>
      <c r="I33" s="28">
        <v>37.0860927152318</v>
      </c>
      <c r="J33" s="28">
        <v>53.7436556291391</v>
      </c>
      <c r="K33" s="28">
        <f t="shared" si="0"/>
        <v>39.5598251079972</v>
      </c>
      <c r="L33" s="44">
        <v>31</v>
      </c>
      <c r="M33" s="28">
        <f t="shared" si="1"/>
        <v>53.7252582448457</v>
      </c>
      <c r="N33" s="44">
        <v>30</v>
      </c>
      <c r="O33" s="45">
        <f t="shared" si="2"/>
        <v>61</v>
      </c>
      <c r="P33" s="45">
        <v>31</v>
      </c>
      <c r="Q33" s="25"/>
      <c r="R33" s="25"/>
      <c r="S33" s="25"/>
      <c r="T33" s="25"/>
      <c r="U33" s="25"/>
      <c r="V33" s="64"/>
      <c r="W33" s="64"/>
      <c r="X33" s="64"/>
      <c r="Y33" s="64"/>
      <c r="Z33" s="25"/>
      <c r="AA33" s="25"/>
      <c r="AB33" s="25"/>
      <c r="AC33" s="25"/>
      <c r="AD33" s="25"/>
    </row>
    <row r="34" customFormat="1" spans="1:30">
      <c r="A34" s="25">
        <v>32</v>
      </c>
      <c r="B34" s="26">
        <v>21219130208</v>
      </c>
      <c r="C34" s="27" t="s">
        <v>98</v>
      </c>
      <c r="D34" s="25" t="s">
        <v>32</v>
      </c>
      <c r="E34" s="28">
        <v>42.4870466321244</v>
      </c>
      <c r="F34" s="28">
        <v>53.3615803108808</v>
      </c>
      <c r="G34" s="28">
        <v>23.0379746835443</v>
      </c>
      <c r="H34" s="28">
        <v>40.6446835443038</v>
      </c>
      <c r="I34" s="28">
        <v>35.7615894039735</v>
      </c>
      <c r="J34" s="28">
        <v>52.3029536423841</v>
      </c>
      <c r="K34" s="28">
        <f t="shared" si="0"/>
        <v>33.5753853168765</v>
      </c>
      <c r="L34" s="44">
        <v>32</v>
      </c>
      <c r="M34" s="28">
        <f t="shared" si="1"/>
        <v>48.7697391658562</v>
      </c>
      <c r="N34" s="44">
        <v>32</v>
      </c>
      <c r="O34" s="45">
        <f t="shared" si="2"/>
        <v>64</v>
      </c>
      <c r="P34" s="45">
        <v>32</v>
      </c>
      <c r="Q34" s="25"/>
      <c r="R34" s="25"/>
      <c r="S34" s="25"/>
      <c r="T34" s="25"/>
      <c r="U34" s="25"/>
      <c r="V34" s="64"/>
      <c r="W34" s="64"/>
      <c r="X34" s="64"/>
      <c r="Y34" s="64"/>
      <c r="Z34" s="25"/>
      <c r="AA34" s="25"/>
      <c r="AB34" s="25"/>
      <c r="AC34" s="25"/>
      <c r="AD34" s="25"/>
    </row>
    <row r="35" customFormat="1" spans="1:30">
      <c r="A35" s="25">
        <v>33</v>
      </c>
      <c r="B35" s="26">
        <v>20219130230</v>
      </c>
      <c r="C35" s="27" t="s">
        <v>99</v>
      </c>
      <c r="D35" s="25" t="s">
        <v>32</v>
      </c>
      <c r="E35" s="28"/>
      <c r="F35" s="28"/>
      <c r="G35" s="28">
        <v>10.9542356377799</v>
      </c>
      <c r="H35" s="28">
        <v>31.4202531645569</v>
      </c>
      <c r="I35" s="28">
        <v>17.2185430463576</v>
      </c>
      <c r="J35" s="28">
        <v>41.4791258278146</v>
      </c>
      <c r="K35" s="28">
        <f t="shared" si="0"/>
        <v>9.86921909044466</v>
      </c>
      <c r="L35" s="44">
        <v>33</v>
      </c>
      <c r="M35" s="28">
        <f t="shared" si="1"/>
        <v>24.2997929974572</v>
      </c>
      <c r="N35" s="44">
        <v>33</v>
      </c>
      <c r="O35" s="45">
        <f t="shared" si="2"/>
        <v>66</v>
      </c>
      <c r="P35" s="45">
        <v>33</v>
      </c>
      <c r="Q35" s="25"/>
      <c r="R35" s="25"/>
      <c r="S35" s="25"/>
      <c r="T35" s="25"/>
      <c r="U35" s="25"/>
      <c r="V35" s="64"/>
      <c r="W35" s="64"/>
      <c r="X35" s="64"/>
      <c r="Y35" s="64"/>
      <c r="Z35" s="25"/>
      <c r="AA35" s="25"/>
      <c r="AB35" s="25"/>
      <c r="AC35" s="25"/>
      <c r="AD35" s="25"/>
    </row>
    <row r="36" customFormat="1" spans="1:30">
      <c r="A36" s="25">
        <v>34</v>
      </c>
      <c r="B36" s="26">
        <v>20219130226</v>
      </c>
      <c r="C36" s="27" t="s">
        <v>100</v>
      </c>
      <c r="D36" s="25" t="s">
        <v>32</v>
      </c>
      <c r="E36" s="28"/>
      <c r="F36" s="28"/>
      <c r="G36" s="28">
        <v>11.9182083739046</v>
      </c>
      <c r="H36" s="28">
        <v>33.921835443038</v>
      </c>
      <c r="I36" s="28">
        <v>12.3620309050773</v>
      </c>
      <c r="J36" s="28">
        <v>38.5532185430464</v>
      </c>
      <c r="K36" s="28">
        <f t="shared" si="0"/>
        <v>8.43680284035722</v>
      </c>
      <c r="L36" s="44">
        <v>34</v>
      </c>
      <c r="M36" s="28">
        <f t="shared" si="1"/>
        <v>24.1583513286948</v>
      </c>
      <c r="N36" s="44">
        <v>34</v>
      </c>
      <c r="O36" s="45">
        <f t="shared" si="2"/>
        <v>68</v>
      </c>
      <c r="P36" s="45">
        <v>34</v>
      </c>
      <c r="Q36" s="25"/>
      <c r="R36" s="25"/>
      <c r="S36" s="25"/>
      <c r="T36" s="25"/>
      <c r="U36" s="25"/>
      <c r="V36" s="64"/>
      <c r="W36" s="64"/>
      <c r="X36" s="64"/>
      <c r="Y36" s="64"/>
      <c r="Z36" s="25"/>
      <c r="AA36" s="25"/>
      <c r="AB36" s="25"/>
      <c r="AC36" s="25"/>
      <c r="AD36" s="25"/>
    </row>
  </sheetData>
  <autoFilter xmlns:etc="http://www.wps.cn/officeDocument/2017/etCustomData" ref="A2:AD36" etc:filterBottomFollowUsedRange="0">
    <sortState ref="A2:AD36">
      <sortCondition ref="P3"/>
    </sortState>
    <extLst/>
  </autoFilter>
  <mergeCells count="24">
    <mergeCell ref="Q1:T1"/>
    <mergeCell ref="V1:Y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P1:P2"/>
    <mergeCell ref="U1:U2"/>
    <mergeCell ref="Z1:Z2"/>
    <mergeCell ref="AA1:AA2"/>
    <mergeCell ref="AB1:AB2"/>
    <mergeCell ref="AC1:AC2"/>
    <mergeCell ref="AD1:AD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收集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言午</cp:lastModifiedBy>
  <dcterms:created xsi:type="dcterms:W3CDTF">2023-05-12T11:15:00Z</dcterms:created>
  <dcterms:modified xsi:type="dcterms:W3CDTF">2025-01-19T14:01:57Z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B61F008EAD17456A9F4BB7EFF5EAC80C_13</vt:lpwstr>
  </property>
</Properties>
</file>