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<sst xmlns="http://schemas.openxmlformats.org/spreadsheetml/2006/main" count="301" uniqueCount="123">
  <si>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</si>
  <si>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</si>
  <si>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</si>
  <si>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</si>
  <si>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</si>
  <si>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</si>
  <si>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</si>
  <si>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</si>
  <si>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</si>
  <si>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</si>
  <si>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</si>
  <si>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</si>
  <si>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</si>
  <si>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</si>
  <si>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</si>
  <si>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</si>
  <si>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</si>
  <si>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</si>
  <si>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</si>
  <si>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</si>
  <si>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</si>
  <si>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</si>
  <si>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</si>
  <si>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</si>
  <si>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</si>
  <si>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</si>
  <si>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</si>
  <si>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</si>
  <si>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</si>
  <si>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</si>
  <si>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</si>
  <si>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盛斯卓</t>
  </si>
  <si>
    <t>21计科三</t>
  </si>
  <si>
    <t>是</t>
  </si>
  <si>
    <t>省政府奖学金</t>
  </si>
  <si>
    <t>第十六全国大学生数学竞赛浙江赛区二等奖</t>
  </si>
  <si>
    <t>校三好学生</t>
  </si>
  <si>
    <t>无</t>
  </si>
  <si>
    <t>省优</t>
  </si>
  <si>
    <t>傅佳楠</t>
  </si>
  <si>
    <t>校优秀学生干部</t>
  </si>
  <si>
    <t>2021级学生军训优秀学员</t>
  </si>
  <si>
    <t>朱超杰</t>
  </si>
  <si>
    <t>浙江省第十八届“挑战杯”银奖 贡献排名二</t>
  </si>
  <si>
    <t>温州理工学院2023年“互联网”大学生创新创业大赛铜奖</t>
  </si>
  <si>
    <t>温州理工学院第一届“瓯越杯”一等奖 贡献排名二</t>
  </si>
  <si>
    <t>温州理工学院2023年“互联网+”大学生创新创业大赛铜奖贡献排名二</t>
  </si>
  <si>
    <t>校优</t>
  </si>
  <si>
    <t>孙依佳</t>
  </si>
  <si>
    <t>2021/2022 学年校一等奖学金</t>
  </si>
  <si>
    <t>2022/2023 学年校三等奖学金</t>
  </si>
  <si>
    <t>2023/2024 学年校三等奖学金</t>
  </si>
  <si>
    <t>吕彬霞</t>
  </si>
  <si>
    <t>2021/2022学年校二等奖学金</t>
  </si>
  <si>
    <t>2023/2024 学年校二等奖学金</t>
  </si>
  <si>
    <t>曹淑婷</t>
  </si>
  <si>
    <t>杭州亚运会温州赛区每日之星</t>
  </si>
  <si>
    <t>金凌霄</t>
  </si>
  <si>
    <t>2021/2022 学年校二等奖学金</t>
  </si>
  <si>
    <t>2022/2023 学年校二等奖学金</t>
  </si>
  <si>
    <t>何宇吉</t>
  </si>
  <si>
    <t>第二十届浙江省大学生程序设计竞赛铜奖</t>
  </si>
  <si>
    <t>第十四届蓝桥杯大赛全国总决赛python程序设计一等奖</t>
  </si>
  <si>
    <t>团体程序设计天梯赛个人三等奖</t>
  </si>
  <si>
    <t>曾桂芳</t>
  </si>
  <si>
    <t>2021/2022 学年校奖学金</t>
  </si>
  <si>
    <t>2022/2023 学年校奖学金</t>
  </si>
  <si>
    <t>2023/2024 学年校奖学金</t>
  </si>
  <si>
    <t>陈宛君</t>
  </si>
  <si>
    <t>2021/2022学年校三等奖学金</t>
  </si>
  <si>
    <t>2022/2023学年校三等奖学金</t>
  </si>
  <si>
    <t>2023/2024学年校二等奖学金</t>
  </si>
  <si>
    <t>汪世成</t>
  </si>
  <si>
    <t>否</t>
  </si>
  <si>
    <t>张付婷</t>
  </si>
  <si>
    <t>杭州第19届亚运会志愿者表彰</t>
  </si>
  <si>
    <t>“韵味杭州”中国足协全国青年足球联赛志愿者表彰</t>
  </si>
  <si>
    <t>赵新颖</t>
  </si>
  <si>
    <t>沈信文</t>
  </si>
  <si>
    <t>浙江省第十八届“挑战杯”银奖 贡献排名一</t>
  </si>
  <si>
    <t>温州理工学院第一届“瓯越杯”一等奖 贡献排名一</t>
  </si>
  <si>
    <t>温州理工学院2023年“互联网+”大学生创新创业大赛铜奖贡献排名一</t>
  </si>
  <si>
    <t>温州理工学院程序设计竞赛三等奖</t>
  </si>
  <si>
    <t>翁晓璇</t>
  </si>
  <si>
    <t>校建模团体大赛三等 贡献排名三</t>
  </si>
  <si>
    <t>谢瑀</t>
  </si>
  <si>
    <t>2021/2022 学年校三等奖学金</t>
  </si>
  <si>
    <t>黄佳莹</t>
  </si>
  <si>
    <t>杭州亚运会志愿者证书</t>
  </si>
  <si>
    <t>冯帅</t>
  </si>
  <si>
    <t>国家励志奖学金</t>
  </si>
  <si>
    <t>赵尉竣</t>
  </si>
  <si>
    <t>李义恒</t>
  </si>
  <si>
    <t>陈新宇</t>
  </si>
  <si>
    <t>叶嘉良</t>
  </si>
  <si>
    <t>高梓原</t>
  </si>
  <si>
    <t>洪昱哲</t>
  </si>
  <si>
    <t>吴宏鑫</t>
  </si>
  <si>
    <t>郑柯迪</t>
  </si>
  <si>
    <t>章瑶瑶</t>
  </si>
  <si>
    <t>陈恒彬</t>
  </si>
  <si>
    <t>何胤晖</t>
  </si>
  <si>
    <t>孔晨皓</t>
  </si>
  <si>
    <t>林昊</t>
  </si>
  <si>
    <t>郑渠柯</t>
  </si>
  <si>
    <t>万俊洋</t>
  </si>
  <si>
    <t>徐熙铭</t>
  </si>
  <si>
    <t>潘伟杰</t>
  </si>
  <si>
    <t>高鑫鑫</t>
  </si>
  <si>
    <t>张彬洋</t>
  </si>
  <si>
    <t>熊彬</t>
  </si>
  <si>
    <t>李亚奇</t>
  </si>
  <si>
    <t>李鑫宇</t>
  </si>
  <si>
    <t>黄家伟</t>
  </si>
  <si>
    <t>王景怡</t>
  </si>
  <si>
    <t>解迪翔</t>
  </si>
  <si>
    <t>李梓阳</t>
  </si>
  <si>
    <t>李义梁</t>
  </si>
  <si>
    <t>金烨晨</t>
  </si>
  <si>
    <t>龚俊霆</t>
  </si>
  <si>
    <t>邓基源</t>
  </si>
  <si>
    <t>金浩</t>
  </si>
  <si>
    <t>黄作帆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</si>
</sst>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  <xf numFmtId="0" fontId="27" fillId="35" borderId="0">
      <alignment vertical="center"/>
    </xf>
    <xf numFmtId="0" fontId="26" fillId="0" borderId="0"/>
    <xf numFmtId="0" fontId="26" fillId="0" borderId="0"/>
    <xf numFmtId="0" fontId="28" fillId="0" borderId="3">
      <alignment horizontal="center"/>
    </xf>
    <xf numFmtId="0" fontId="26" fillId="0" borderId="0"/>
  </cellStyleXfs>
  <cellXfs count="7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3" fillId="2" borderId="3" xfId="53" applyFont="1" applyFill="1" applyBorder="1" applyAlignment="1">
      <alignment horizontal="center"/>
    </xf>
    <xf numFmtId="176" fontId="0" fillId="2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3" xfId="53" applyFont="1" applyFill="1" applyBorder="1" applyAlignment="1">
      <alignment horizont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53" applyFont="1" applyFill="1" applyBorder="1" applyAlignment="1">
      <alignment horizontal="center"/>
    </xf>
    <xf numFmtId="176" fontId="1" fillId="3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53" applyFont="1" applyFill="1" applyBorder="1" applyAlignment="1">
      <alignment horizontal="center"/>
    </xf>
    <xf numFmtId="176" fontId="0" fillId="0" borderId="3" xfId="0" applyNumberFormat="1" applyFont="1" applyBorder="1" applyAlignment="1">
      <alignment horizontal="center" vertical="center"/>
    </xf>
    <xf numFmtId="0" fontId="3" fillId="0" borderId="3" xfId="53" applyFont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center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left" vertical="center"/>
    </xf>
    <xf numFmtId="0" fontId="0" fillId="3" borderId="0" xfId="0" applyNumberFormat="1" applyFill="1" applyBorder="1" applyAlignment="1">
      <alignment horizontal="left" vertic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>
      <alignment vertical="center"/>
    </xf>
    <xf numFmtId="0" fontId="5" fillId="0" borderId="3" xfId="0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45747E40-7546-41ED-B24C-5D5121E3E280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2"/>
  <sheetViews>
    <sheetView tabSelected="1" zoomScale="80" zoomScaleNormal="80" topLeftCell="S1" workbookViewId="0">
      <selection activeCell="AD14" sqref="AD14"/>
    </sheetView>
  </sheetViews>
  <sheetFormatPr defaultColWidth="9" defaultRowHeight="14"/>
  <cols>
    <col min="2" max="2" width="12.9090909090909" style="6" customWidth="1"/>
    <col min="3" max="3" width="9" style="6"/>
    <col min="4" max="4" width="25.2727272727273" style="6" customWidth="1"/>
    <col min="5" max="10" width="10.6363636363636" style="6" customWidth="1"/>
    <col min="11" max="11" width="11.8181818181818" style="6" customWidth="1"/>
    <col min="12" max="12" width="16.2727272727273" style="6" customWidth="1"/>
    <col min="13" max="13" width="20.8181818181818" style="6" customWidth="1"/>
    <col min="14" max="14" width="25.2727272727273" style="6" customWidth="1"/>
    <col min="15" max="16" width="25.6363636363636" style="6" customWidth="1"/>
    <col min="17" max="19" width="14.6363636363636" style="6" customWidth="1"/>
    <col min="20" max="20" width="9.63636363636364" style="6" customWidth="1"/>
    <col min="21" max="21" width="18.5454545454545" style="6" customWidth="1"/>
    <col min="22" max="25" width="45.6363636363636" style="7" customWidth="1"/>
    <col min="26" max="26" width="10" style="6" customWidth="1"/>
    <col min="27" max="27" width="13.2272727272727" style="6" customWidth="1"/>
    <col min="28" max="28" width="10.1" style="6" customWidth="1"/>
    <col min="29" max="29" width="9" style="6"/>
    <col min="30" max="30" width="10.6363636363636" style="6" customWidth="1"/>
  </cols>
  <sheetData>
    <row r="1" s="1" customFormat="1" ht="34" customHeight="1" spans="1:30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27" t="s">
        <v>10</v>
      </c>
      <c r="L1" s="28" t="s">
        <v>11</v>
      </c>
      <c r="M1" s="29" t="s">
        <v>12</v>
      </c>
      <c r="N1" s="30" t="s">
        <v>13</v>
      </c>
      <c r="O1" s="31" t="s">
        <v>14</v>
      </c>
      <c r="P1" s="31" t="s">
        <v>15</v>
      </c>
      <c r="Q1" s="40" t="s">
        <v>16</v>
      </c>
      <c r="R1" s="41"/>
      <c r="S1" s="41"/>
      <c r="T1" s="42"/>
      <c r="U1" s="43" t="s">
        <v>17</v>
      </c>
      <c r="V1" s="44" t="s">
        <v>18</v>
      </c>
      <c r="W1" s="45"/>
      <c r="X1" s="45"/>
      <c r="Y1" s="69"/>
      <c r="Z1" s="8" t="s">
        <v>19</v>
      </c>
      <c r="AA1" s="43" t="s">
        <v>20</v>
      </c>
      <c r="AB1" s="43" t="s">
        <v>21</v>
      </c>
      <c r="AC1" s="70" t="s">
        <v>22</v>
      </c>
      <c r="AD1" s="71" t="s">
        <v>23</v>
      </c>
    </row>
    <row r="2" s="1" customFormat="1" ht="77" customHeight="1" spans="1:30">
      <c r="A2" s="11"/>
      <c r="B2" s="12"/>
      <c r="C2" s="12"/>
      <c r="D2" s="11"/>
      <c r="E2" s="13"/>
      <c r="F2" s="13"/>
      <c r="G2" s="13"/>
      <c r="H2" s="13"/>
      <c r="I2" s="13"/>
      <c r="J2" s="13"/>
      <c r="K2" s="32"/>
      <c r="L2" s="33"/>
      <c r="M2" s="34"/>
      <c r="N2" s="35"/>
      <c r="O2" s="36"/>
      <c r="P2" s="36"/>
      <c r="Q2" s="46" t="s">
        <v>24</v>
      </c>
      <c r="R2" s="46" t="s">
        <v>25</v>
      </c>
      <c r="S2" s="46" t="s">
        <v>26</v>
      </c>
      <c r="T2" s="46" t="s">
        <v>19</v>
      </c>
      <c r="U2" s="47"/>
      <c r="V2" s="46" t="s">
        <v>27</v>
      </c>
      <c r="W2" s="46" t="s">
        <v>28</v>
      </c>
      <c r="X2" s="46" t="s">
        <v>29</v>
      </c>
      <c r="Y2" s="72" t="s">
        <v>30</v>
      </c>
      <c r="Z2" s="73"/>
      <c r="AA2" s="74"/>
      <c r="AB2" s="74"/>
      <c r="AC2" s="75"/>
      <c r="AD2" s="76"/>
    </row>
    <row r="3" s="2" customFormat="1" spans="1:30">
      <c r="A3" s="14">
        <v>1</v>
      </c>
      <c r="B3" s="15">
        <v>21219111336</v>
      </c>
      <c r="C3" s="15" t="s">
        <v>31</v>
      </c>
      <c r="D3" s="14" t="s">
        <v>32</v>
      </c>
      <c r="E3" s="16">
        <v>100</v>
      </c>
      <c r="F3" s="16">
        <v>92.445</v>
      </c>
      <c r="G3" s="16">
        <v>100</v>
      </c>
      <c r="H3" s="16">
        <v>94.495</v>
      </c>
      <c r="I3" s="16">
        <v>98.2806085486597</v>
      </c>
      <c r="J3" s="16">
        <v>90.8343651291958</v>
      </c>
      <c r="K3" s="16">
        <f t="shared" ref="K3:K52" si="0">(E3*1.1+G3*1.2+I3*1.3)/3.6</f>
        <v>99.3791086425716</v>
      </c>
      <c r="L3" s="14">
        <v>1</v>
      </c>
      <c r="M3" s="16">
        <f t="shared" ref="M3:M52" si="1">(F3+H3+J3)/3</f>
        <v>92.5914550430653</v>
      </c>
      <c r="N3" s="14">
        <v>1</v>
      </c>
      <c r="O3" s="37">
        <f t="shared" ref="O3:O52" si="2">L3+N3</f>
        <v>2</v>
      </c>
      <c r="P3" s="37">
        <v>1</v>
      </c>
      <c r="Q3" s="48" t="s">
        <v>33</v>
      </c>
      <c r="R3" s="48" t="s">
        <v>33</v>
      </c>
      <c r="S3" s="48" t="s">
        <v>33</v>
      </c>
      <c r="T3" s="49">
        <v>3</v>
      </c>
      <c r="U3" s="48" t="s">
        <v>33</v>
      </c>
      <c r="V3" s="50" t="s">
        <v>34</v>
      </c>
      <c r="W3" s="50" t="s">
        <v>35</v>
      </c>
      <c r="X3" s="50" t="s">
        <v>36</v>
      </c>
      <c r="Y3" s="51"/>
      <c r="Z3" s="49">
        <v>3</v>
      </c>
      <c r="AA3" s="48" t="s">
        <v>37</v>
      </c>
      <c r="AB3" s="48" t="s">
        <v>37</v>
      </c>
      <c r="AC3" s="14"/>
      <c r="AD3" s="14" t="s">
        <v>38</v>
      </c>
    </row>
    <row r="4" s="2" customFormat="1" spans="1:30">
      <c r="A4" s="14">
        <v>2</v>
      </c>
      <c r="B4" s="15">
        <v>21219111302</v>
      </c>
      <c r="C4" s="15" t="s">
        <v>39</v>
      </c>
      <c r="D4" s="14" t="s">
        <v>32</v>
      </c>
      <c r="E4" s="16">
        <v>94.9086294416244</v>
      </c>
      <c r="F4" s="16">
        <v>91.2206091370558</v>
      </c>
      <c r="G4" s="16">
        <v>96.9230769230769</v>
      </c>
      <c r="H4" s="16">
        <v>93.68</v>
      </c>
      <c r="I4" s="16">
        <v>92.3689929968607</v>
      </c>
      <c r="J4" s="16">
        <v>88.7303957981164</v>
      </c>
      <c r="K4" s="16">
        <f t="shared" si="0"/>
        <v>94.663020997055</v>
      </c>
      <c r="L4" s="14">
        <v>2</v>
      </c>
      <c r="M4" s="16">
        <f t="shared" si="1"/>
        <v>91.2103349783907</v>
      </c>
      <c r="N4" s="14">
        <v>2</v>
      </c>
      <c r="O4" s="37">
        <f t="shared" si="2"/>
        <v>4</v>
      </c>
      <c r="P4" s="37">
        <v>2</v>
      </c>
      <c r="Q4" s="48" t="s">
        <v>33</v>
      </c>
      <c r="R4" s="48" t="s">
        <v>33</v>
      </c>
      <c r="S4" s="48" t="s">
        <v>33</v>
      </c>
      <c r="T4" s="49">
        <v>3</v>
      </c>
      <c r="U4" s="48" t="s">
        <v>33</v>
      </c>
      <c r="V4" s="50" t="s">
        <v>34</v>
      </c>
      <c r="W4" s="50" t="s">
        <v>40</v>
      </c>
      <c r="X4" s="50" t="s">
        <v>36</v>
      </c>
      <c r="Y4" s="50" t="s">
        <v>41</v>
      </c>
      <c r="Z4" s="49">
        <v>4</v>
      </c>
      <c r="AA4" s="48" t="s">
        <v>37</v>
      </c>
      <c r="AB4" s="48" t="s">
        <v>37</v>
      </c>
      <c r="AC4" s="14"/>
      <c r="AD4" s="14" t="s">
        <v>38</v>
      </c>
    </row>
    <row r="5" s="2" customFormat="1" spans="1:30">
      <c r="A5" s="14">
        <v>3</v>
      </c>
      <c r="B5" s="15">
        <v>21219111316</v>
      </c>
      <c r="C5" s="15" t="s">
        <v>42</v>
      </c>
      <c r="D5" s="14" t="s">
        <v>32</v>
      </c>
      <c r="E5" s="16">
        <v>94.9238578680203</v>
      </c>
      <c r="F5" s="16">
        <v>88.5405076142132</v>
      </c>
      <c r="G5" s="16">
        <v>92.3076923076923</v>
      </c>
      <c r="H5" s="16">
        <v>92.54</v>
      </c>
      <c r="I5" s="16">
        <v>92.3689929968607</v>
      </c>
      <c r="J5" s="16">
        <v>86.5073957981164</v>
      </c>
      <c r="K5" s="16">
        <f t="shared" si="0"/>
        <v>93.1292125888811</v>
      </c>
      <c r="L5" s="14">
        <v>4</v>
      </c>
      <c r="M5" s="16">
        <f t="shared" si="1"/>
        <v>89.1959678041099</v>
      </c>
      <c r="N5" s="14">
        <v>5</v>
      </c>
      <c r="O5" s="37">
        <f t="shared" si="2"/>
        <v>9</v>
      </c>
      <c r="P5" s="37">
        <v>3</v>
      </c>
      <c r="Q5" s="48" t="s">
        <v>33</v>
      </c>
      <c r="R5" s="48" t="s">
        <v>33</v>
      </c>
      <c r="S5" s="48" t="s">
        <v>33</v>
      </c>
      <c r="T5" s="49">
        <v>3</v>
      </c>
      <c r="U5" s="49" t="s">
        <v>33</v>
      </c>
      <c r="V5" s="51" t="s">
        <v>43</v>
      </c>
      <c r="W5" s="51" t="s">
        <v>44</v>
      </c>
      <c r="X5" s="50" t="s">
        <v>45</v>
      </c>
      <c r="Y5" s="50" t="s">
        <v>46</v>
      </c>
      <c r="Z5" s="48">
        <v>4</v>
      </c>
      <c r="AA5" s="48" t="s">
        <v>37</v>
      </c>
      <c r="AB5" s="48" t="s">
        <v>37</v>
      </c>
      <c r="AC5" s="14"/>
      <c r="AD5" s="14" t="s">
        <v>47</v>
      </c>
    </row>
    <row r="6" s="3" customFormat="1" spans="1:30">
      <c r="A6" s="17">
        <v>4</v>
      </c>
      <c r="B6" s="18">
        <v>21219111315</v>
      </c>
      <c r="C6" s="18" t="s">
        <v>48</v>
      </c>
      <c r="D6" s="17" t="s">
        <v>32</v>
      </c>
      <c r="E6" s="19">
        <v>95.4238578680203</v>
      </c>
      <c r="F6" s="19">
        <v>89.9855076142132</v>
      </c>
      <c r="G6" s="19">
        <v>88.7179487179487</v>
      </c>
      <c r="H6" s="19">
        <v>85.3516666666667</v>
      </c>
      <c r="I6" s="19">
        <v>96.80270466071</v>
      </c>
      <c r="J6" s="19">
        <v>89.583622796426</v>
      </c>
      <c r="K6" s="19">
        <f t="shared" si="0"/>
        <v>93.6864717153566</v>
      </c>
      <c r="L6" s="17">
        <v>3</v>
      </c>
      <c r="M6" s="19">
        <f t="shared" si="1"/>
        <v>88.306932359102</v>
      </c>
      <c r="N6" s="17">
        <v>6</v>
      </c>
      <c r="O6" s="38">
        <f t="shared" si="2"/>
        <v>9</v>
      </c>
      <c r="P6" s="38">
        <v>4</v>
      </c>
      <c r="Q6" s="52" t="s">
        <v>33</v>
      </c>
      <c r="R6" s="52" t="s">
        <v>33</v>
      </c>
      <c r="S6" s="52" t="s">
        <v>33</v>
      </c>
      <c r="T6" s="53">
        <v>3</v>
      </c>
      <c r="U6" s="52" t="s">
        <v>33</v>
      </c>
      <c r="V6" s="54" t="s">
        <v>49</v>
      </c>
      <c r="W6" s="54" t="s">
        <v>50</v>
      </c>
      <c r="X6" s="54" t="s">
        <v>51</v>
      </c>
      <c r="Y6" s="54"/>
      <c r="Z6" s="53">
        <v>3</v>
      </c>
      <c r="AA6" s="52" t="s">
        <v>37</v>
      </c>
      <c r="AB6" s="52" t="s">
        <v>37</v>
      </c>
      <c r="AC6" s="17"/>
      <c r="AD6" s="17" t="s">
        <v>47</v>
      </c>
    </row>
    <row r="7" s="3" customFormat="1" spans="1:30">
      <c r="A7" s="17">
        <v>5</v>
      </c>
      <c r="B7" s="18">
        <v>21219111312</v>
      </c>
      <c r="C7" s="18" t="s">
        <v>52</v>
      </c>
      <c r="D7" s="17" t="s">
        <v>32</v>
      </c>
      <c r="E7" s="19">
        <v>91.6167512690355</v>
      </c>
      <c r="F7" s="19">
        <v>86.9158883248731</v>
      </c>
      <c r="G7" s="19">
        <v>88.9487179487179</v>
      </c>
      <c r="H7" s="19">
        <v>85.6316666666667</v>
      </c>
      <c r="I7" s="19">
        <v>97.2953392900266</v>
      </c>
      <c r="J7" s="19">
        <v>89.7852035740159</v>
      </c>
      <c r="K7" s="19">
        <f t="shared" si="0"/>
        <v>92.778008058732</v>
      </c>
      <c r="L7" s="17">
        <v>5</v>
      </c>
      <c r="M7" s="19">
        <f t="shared" si="1"/>
        <v>87.4442528551852</v>
      </c>
      <c r="N7" s="17">
        <v>7</v>
      </c>
      <c r="O7" s="38">
        <f t="shared" si="2"/>
        <v>12</v>
      </c>
      <c r="P7" s="38">
        <v>5</v>
      </c>
      <c r="Q7" s="52" t="s">
        <v>33</v>
      </c>
      <c r="R7" s="52" t="s">
        <v>33</v>
      </c>
      <c r="S7" s="52" t="s">
        <v>33</v>
      </c>
      <c r="T7" s="53">
        <v>3</v>
      </c>
      <c r="U7" s="52" t="s">
        <v>33</v>
      </c>
      <c r="V7" s="54" t="s">
        <v>53</v>
      </c>
      <c r="W7" s="55" t="s">
        <v>50</v>
      </c>
      <c r="X7" s="54" t="s">
        <v>54</v>
      </c>
      <c r="Y7" s="54"/>
      <c r="Z7" s="17">
        <v>3</v>
      </c>
      <c r="AA7" s="52" t="s">
        <v>37</v>
      </c>
      <c r="AB7" s="52" t="s">
        <v>37</v>
      </c>
      <c r="AC7" s="17"/>
      <c r="AD7" s="17" t="s">
        <v>47</v>
      </c>
    </row>
    <row r="8" s="3" customFormat="1" spans="1:30">
      <c r="A8" s="17">
        <v>6</v>
      </c>
      <c r="B8" s="18">
        <v>21219111309</v>
      </c>
      <c r="C8" s="18" t="s">
        <v>55</v>
      </c>
      <c r="D8" s="17" t="s">
        <v>32</v>
      </c>
      <c r="E8" s="19">
        <v>90.3401015228426</v>
      </c>
      <c r="F8" s="19">
        <v>88.3610659898477</v>
      </c>
      <c r="G8" s="19">
        <v>90.2564102564103</v>
      </c>
      <c r="H8" s="19">
        <v>91.4066666666667</v>
      </c>
      <c r="I8" s="19">
        <v>93.3542622554939</v>
      </c>
      <c r="J8" s="19">
        <v>89.6725573532963</v>
      </c>
      <c r="K8" s="19">
        <f t="shared" si="0"/>
        <v>91.400651365267</v>
      </c>
      <c r="L8" s="17">
        <v>9</v>
      </c>
      <c r="M8" s="19">
        <f t="shared" si="1"/>
        <v>89.8134300032702</v>
      </c>
      <c r="N8" s="17">
        <v>4</v>
      </c>
      <c r="O8" s="38">
        <f t="shared" si="2"/>
        <v>13</v>
      </c>
      <c r="P8" s="38">
        <v>6</v>
      </c>
      <c r="Q8" s="52" t="s">
        <v>33</v>
      </c>
      <c r="R8" s="52" t="s">
        <v>33</v>
      </c>
      <c r="S8" s="52" t="s">
        <v>33</v>
      </c>
      <c r="T8" s="53">
        <v>3</v>
      </c>
      <c r="U8" s="52" t="s">
        <v>33</v>
      </c>
      <c r="V8" s="55" t="s">
        <v>56</v>
      </c>
      <c r="W8" s="55" t="s">
        <v>36</v>
      </c>
      <c r="X8" s="56" t="s">
        <v>40</v>
      </c>
      <c r="Y8" s="55" t="s">
        <v>41</v>
      </c>
      <c r="Z8" s="53">
        <v>4</v>
      </c>
      <c r="AA8" s="52" t="s">
        <v>37</v>
      </c>
      <c r="AB8" s="52" t="s">
        <v>37</v>
      </c>
      <c r="AC8" s="17"/>
      <c r="AD8" s="17" t="s">
        <v>47</v>
      </c>
    </row>
    <row r="9" s="3" customFormat="1" spans="1:30">
      <c r="A9" s="17">
        <v>7</v>
      </c>
      <c r="B9" s="18">
        <v>21219132504</v>
      </c>
      <c r="C9" s="18" t="s">
        <v>57</v>
      </c>
      <c r="D9" s="17" t="s">
        <v>32</v>
      </c>
      <c r="E9" s="19">
        <v>89.0862944162436</v>
      </c>
      <c r="F9" s="19">
        <v>84.4210913705584</v>
      </c>
      <c r="G9" s="19">
        <v>93.3333333333333</v>
      </c>
      <c r="H9" s="19">
        <v>89.0216666666666</v>
      </c>
      <c r="I9" s="19">
        <v>94.339531514127</v>
      </c>
      <c r="J9" s="19">
        <v>88.4507189084762</v>
      </c>
      <c r="K9" s="19">
        <f t="shared" si="0"/>
        <v>92.3989763406203</v>
      </c>
      <c r="L9" s="17">
        <v>6</v>
      </c>
      <c r="M9" s="19">
        <f t="shared" si="1"/>
        <v>87.2978256485671</v>
      </c>
      <c r="N9" s="17">
        <v>8</v>
      </c>
      <c r="O9" s="38">
        <f t="shared" si="2"/>
        <v>14</v>
      </c>
      <c r="P9" s="38">
        <v>7</v>
      </c>
      <c r="Q9" s="52" t="s">
        <v>33</v>
      </c>
      <c r="R9" s="52" t="s">
        <v>33</v>
      </c>
      <c r="S9" s="52" t="s">
        <v>33</v>
      </c>
      <c r="T9" s="53">
        <v>3</v>
      </c>
      <c r="U9" s="52" t="s">
        <v>33</v>
      </c>
      <c r="V9" s="54" t="s">
        <v>58</v>
      </c>
      <c r="W9" s="54" t="s">
        <v>59</v>
      </c>
      <c r="X9" s="54" t="s">
        <v>51</v>
      </c>
      <c r="Y9" s="54"/>
      <c r="Z9" s="17">
        <v>3</v>
      </c>
      <c r="AA9" s="17" t="s">
        <v>37</v>
      </c>
      <c r="AB9" s="17" t="s">
        <v>37</v>
      </c>
      <c r="AC9" s="17"/>
      <c r="AD9" s="17" t="s">
        <v>47</v>
      </c>
    </row>
    <row r="10" s="3" customFormat="1" spans="1:30">
      <c r="A10" s="17">
        <v>8</v>
      </c>
      <c r="B10" s="18">
        <v>21219111311</v>
      </c>
      <c r="C10" s="18" t="s">
        <v>60</v>
      </c>
      <c r="D10" s="17" t="s">
        <v>32</v>
      </c>
      <c r="E10" s="19">
        <v>86.2944162436548</v>
      </c>
      <c r="F10" s="19">
        <v>83.7803705583756</v>
      </c>
      <c r="G10" s="19">
        <v>91.5384615384615</v>
      </c>
      <c r="H10" s="19">
        <v>91.91</v>
      </c>
      <c r="I10" s="19">
        <v>88.4279159623279</v>
      </c>
      <c r="J10" s="19">
        <v>94.1037495773968</v>
      </c>
      <c r="K10" s="19">
        <f t="shared" si="0"/>
        <v>88.812861795889</v>
      </c>
      <c r="L10" s="17">
        <v>13</v>
      </c>
      <c r="M10" s="19">
        <f t="shared" si="1"/>
        <v>89.9313733785908</v>
      </c>
      <c r="N10" s="17">
        <v>3</v>
      </c>
      <c r="O10" s="38">
        <f t="shared" si="2"/>
        <v>16</v>
      </c>
      <c r="P10" s="38">
        <v>8</v>
      </c>
      <c r="Q10" s="52" t="s">
        <v>33</v>
      </c>
      <c r="R10" s="52" t="s">
        <v>33</v>
      </c>
      <c r="S10" s="52" t="s">
        <v>33</v>
      </c>
      <c r="T10" s="53">
        <v>3</v>
      </c>
      <c r="U10" s="52" t="s">
        <v>33</v>
      </c>
      <c r="V10" s="55" t="s">
        <v>61</v>
      </c>
      <c r="W10" s="55" t="s">
        <v>62</v>
      </c>
      <c r="X10" s="55" t="s">
        <v>63</v>
      </c>
      <c r="Y10" s="54"/>
      <c r="Z10" s="17">
        <v>3</v>
      </c>
      <c r="AA10" s="52" t="s">
        <v>37</v>
      </c>
      <c r="AB10" s="52" t="s">
        <v>37</v>
      </c>
      <c r="AC10" s="17"/>
      <c r="AD10" s="17" t="s">
        <v>47</v>
      </c>
    </row>
    <row r="11" s="3" customFormat="1" spans="1:30">
      <c r="A11" s="17">
        <v>9</v>
      </c>
      <c r="B11" s="18">
        <v>21219111330</v>
      </c>
      <c r="C11" s="18" t="s">
        <v>64</v>
      </c>
      <c r="D11" s="17" t="s">
        <v>32</v>
      </c>
      <c r="E11" s="19">
        <v>82.48730964467</v>
      </c>
      <c r="F11" s="19">
        <v>81.4317512690355</v>
      </c>
      <c r="G11" s="19">
        <v>93.5769230769231</v>
      </c>
      <c r="H11" s="19">
        <v>88.49</v>
      </c>
      <c r="I11" s="19">
        <v>97.5416566046849</v>
      </c>
      <c r="J11" s="19">
        <v>90.3529939628109</v>
      </c>
      <c r="K11" s="19">
        <f t="shared" si="0"/>
        <v>91.6201394132042</v>
      </c>
      <c r="L11" s="17">
        <v>8</v>
      </c>
      <c r="M11" s="19">
        <f t="shared" si="1"/>
        <v>86.7582484106155</v>
      </c>
      <c r="N11" s="17">
        <v>9</v>
      </c>
      <c r="O11" s="38">
        <f t="shared" si="2"/>
        <v>17</v>
      </c>
      <c r="P11" s="38">
        <v>9</v>
      </c>
      <c r="Q11" s="52" t="s">
        <v>33</v>
      </c>
      <c r="R11" s="52" t="s">
        <v>33</v>
      </c>
      <c r="S11" s="52" t="s">
        <v>33</v>
      </c>
      <c r="T11" s="53">
        <v>3</v>
      </c>
      <c r="U11" s="52" t="s">
        <v>33</v>
      </c>
      <c r="V11" s="54" t="s">
        <v>65</v>
      </c>
      <c r="W11" s="54" t="s">
        <v>66</v>
      </c>
      <c r="X11" s="54" t="s">
        <v>67</v>
      </c>
      <c r="Y11" s="54"/>
      <c r="Z11" s="17">
        <v>3</v>
      </c>
      <c r="AA11" s="52" t="s">
        <v>37</v>
      </c>
      <c r="AB11" s="52" t="s">
        <v>37</v>
      </c>
      <c r="AC11" s="17"/>
      <c r="AD11" s="17" t="s">
        <v>47</v>
      </c>
    </row>
    <row r="12" s="3" customFormat="1" spans="1:30">
      <c r="A12" s="17">
        <v>10</v>
      </c>
      <c r="B12" s="18">
        <v>21219111333</v>
      </c>
      <c r="C12" s="18" t="s">
        <v>68</v>
      </c>
      <c r="D12" s="17" t="s">
        <v>32</v>
      </c>
      <c r="E12" s="19">
        <v>81.2106598984772</v>
      </c>
      <c r="F12" s="19">
        <v>79.9419289340101</v>
      </c>
      <c r="G12" s="19">
        <v>91.2820512820513</v>
      </c>
      <c r="H12" s="19">
        <v>86.4883333333333</v>
      </c>
      <c r="I12" s="19">
        <v>100.004829751268</v>
      </c>
      <c r="J12" s="19">
        <v>91.7678978507607</v>
      </c>
      <c r="K12" s="19">
        <f t="shared" si="0"/>
        <v>91.3545739176208</v>
      </c>
      <c r="L12" s="17">
        <v>10</v>
      </c>
      <c r="M12" s="19">
        <f t="shared" si="1"/>
        <v>86.0660533727013</v>
      </c>
      <c r="N12" s="17">
        <v>10</v>
      </c>
      <c r="O12" s="38">
        <f t="shared" si="2"/>
        <v>20</v>
      </c>
      <c r="P12" s="38">
        <v>10</v>
      </c>
      <c r="Q12" s="52" t="s">
        <v>33</v>
      </c>
      <c r="R12" s="52" t="s">
        <v>33</v>
      </c>
      <c r="S12" s="52" t="s">
        <v>33</v>
      </c>
      <c r="T12" s="53">
        <v>3</v>
      </c>
      <c r="U12" s="52" t="s">
        <v>33</v>
      </c>
      <c r="V12" s="55" t="s">
        <v>34</v>
      </c>
      <c r="W12" s="55" t="s">
        <v>69</v>
      </c>
      <c r="X12" s="55" t="s">
        <v>70</v>
      </c>
      <c r="Y12" s="55" t="s">
        <v>71</v>
      </c>
      <c r="Z12" s="53">
        <v>4</v>
      </c>
      <c r="AA12" s="52" t="s">
        <v>37</v>
      </c>
      <c r="AB12" s="52" t="s">
        <v>37</v>
      </c>
      <c r="AC12" s="17"/>
      <c r="AD12" s="17" t="s">
        <v>47</v>
      </c>
    </row>
    <row r="13" s="4" customFormat="1" spans="1:30">
      <c r="A13" s="20">
        <v>11</v>
      </c>
      <c r="B13" s="21">
        <v>21219111301</v>
      </c>
      <c r="C13" s="21" t="s">
        <v>72</v>
      </c>
      <c r="D13" s="20" t="s">
        <v>32</v>
      </c>
      <c r="E13" s="22">
        <v>88.3248730964467</v>
      </c>
      <c r="F13" s="22">
        <v>83.2561675126904</v>
      </c>
      <c r="G13" s="22">
        <v>92.5641025641026</v>
      </c>
      <c r="H13" s="22">
        <v>86.0116666666667</v>
      </c>
      <c r="I13" s="22">
        <v>93.9290026563632</v>
      </c>
      <c r="J13" s="22">
        <v>87.5974015938179</v>
      </c>
      <c r="K13" s="22">
        <f t="shared" si="0"/>
        <v>91.7616630378574</v>
      </c>
      <c r="L13" s="20">
        <v>7</v>
      </c>
      <c r="M13" s="22">
        <f t="shared" si="1"/>
        <v>85.621745257725</v>
      </c>
      <c r="N13" s="20">
        <v>13</v>
      </c>
      <c r="O13" s="20">
        <f t="shared" si="2"/>
        <v>20</v>
      </c>
      <c r="P13" s="20">
        <v>11</v>
      </c>
      <c r="Q13" s="57" t="s">
        <v>33</v>
      </c>
      <c r="R13" s="57" t="s">
        <v>33</v>
      </c>
      <c r="S13" s="57" t="s">
        <v>33</v>
      </c>
      <c r="T13" s="58">
        <v>3</v>
      </c>
      <c r="U13" s="57" t="s">
        <v>73</v>
      </c>
      <c r="V13" s="59"/>
      <c r="W13" s="59"/>
      <c r="X13" s="59"/>
      <c r="Y13" s="59"/>
      <c r="Z13" s="58">
        <v>0</v>
      </c>
      <c r="AA13" s="57" t="s">
        <v>37</v>
      </c>
      <c r="AB13" s="57" t="s">
        <v>37</v>
      </c>
      <c r="AC13" s="20"/>
      <c r="AD13" s="20"/>
    </row>
    <row r="14" s="3" customFormat="1" spans="1:30">
      <c r="A14" s="17">
        <v>12</v>
      </c>
      <c r="B14" s="18">
        <v>21219111343</v>
      </c>
      <c r="C14" s="18" t="s">
        <v>74</v>
      </c>
      <c r="D14" s="17" t="s">
        <v>32</v>
      </c>
      <c r="E14" s="19">
        <v>79.4340101522843</v>
      </c>
      <c r="F14" s="19">
        <v>79.2471065989848</v>
      </c>
      <c r="G14" s="19">
        <v>93.0769230769231</v>
      </c>
      <c r="H14" s="19">
        <v>88.365</v>
      </c>
      <c r="I14" s="19">
        <v>98.0342912340014</v>
      </c>
      <c r="J14" s="19">
        <v>90.3545747404008</v>
      </c>
      <c r="K14" s="19">
        <f t="shared" si="0"/>
        <v>90.6984159622284</v>
      </c>
      <c r="L14" s="17">
        <v>11</v>
      </c>
      <c r="M14" s="19">
        <f t="shared" si="1"/>
        <v>85.9888937797952</v>
      </c>
      <c r="N14" s="17">
        <v>11</v>
      </c>
      <c r="O14" s="38">
        <f t="shared" si="2"/>
        <v>22</v>
      </c>
      <c r="P14" s="38">
        <v>12</v>
      </c>
      <c r="Q14" s="52" t="s">
        <v>33</v>
      </c>
      <c r="R14" s="52" t="s">
        <v>33</v>
      </c>
      <c r="S14" s="52" t="s">
        <v>33</v>
      </c>
      <c r="T14" s="53">
        <v>3</v>
      </c>
      <c r="U14" s="52" t="s">
        <v>33</v>
      </c>
      <c r="V14" s="55" t="s">
        <v>36</v>
      </c>
      <c r="W14" s="55" t="s">
        <v>41</v>
      </c>
      <c r="X14" s="55" t="s">
        <v>75</v>
      </c>
      <c r="Y14" s="55" t="s">
        <v>76</v>
      </c>
      <c r="Z14" s="53">
        <v>4</v>
      </c>
      <c r="AA14" s="52" t="s">
        <v>37</v>
      </c>
      <c r="AB14" s="52" t="s">
        <v>37</v>
      </c>
      <c r="AC14" s="17"/>
      <c r="AD14" s="17" t="s">
        <v>47</v>
      </c>
    </row>
    <row r="15" s="4" customFormat="1" spans="1:30">
      <c r="A15" s="20">
        <v>13</v>
      </c>
      <c r="B15" s="21">
        <v>21219111327</v>
      </c>
      <c r="C15" s="21" t="s">
        <v>77</v>
      </c>
      <c r="D15" s="20" t="s">
        <v>32</v>
      </c>
      <c r="E15" s="22">
        <v>81.7258883248731</v>
      </c>
      <c r="F15" s="22">
        <v>80.9068274111675</v>
      </c>
      <c r="G15" s="22">
        <v>86.6666666666667</v>
      </c>
      <c r="H15" s="22">
        <v>86.5683333333333</v>
      </c>
      <c r="I15" s="22">
        <v>97.0490219753683</v>
      </c>
      <c r="J15" s="22">
        <v>89.885413185221</v>
      </c>
      <c r="K15" s="22">
        <f t="shared" si="0"/>
        <v>88.9061682570387</v>
      </c>
      <c r="L15" s="20">
        <v>12</v>
      </c>
      <c r="M15" s="22">
        <f t="shared" si="1"/>
        <v>85.7868579765739</v>
      </c>
      <c r="N15" s="20">
        <v>12</v>
      </c>
      <c r="O15" s="20">
        <f t="shared" si="2"/>
        <v>24</v>
      </c>
      <c r="P15" s="20">
        <v>13</v>
      </c>
      <c r="Q15" s="57" t="s">
        <v>33</v>
      </c>
      <c r="R15" s="57" t="s">
        <v>33</v>
      </c>
      <c r="S15" s="57" t="s">
        <v>33</v>
      </c>
      <c r="T15" s="58">
        <v>3</v>
      </c>
      <c r="U15" s="57" t="s">
        <v>73</v>
      </c>
      <c r="V15" s="60" t="s">
        <v>36</v>
      </c>
      <c r="W15" s="60"/>
      <c r="X15" s="60"/>
      <c r="Y15" s="60"/>
      <c r="Z15" s="58">
        <v>1</v>
      </c>
      <c r="AA15" s="57" t="s">
        <v>37</v>
      </c>
      <c r="AB15" s="57" t="s">
        <v>37</v>
      </c>
      <c r="AC15" s="20"/>
      <c r="AD15" s="20"/>
    </row>
    <row r="16" s="3" customFormat="1" spans="1:30">
      <c r="A16" s="17">
        <v>14</v>
      </c>
      <c r="B16" s="18">
        <v>21219111303</v>
      </c>
      <c r="C16" s="18" t="s">
        <v>78</v>
      </c>
      <c r="D16" s="17" t="s">
        <v>32</v>
      </c>
      <c r="E16" s="19">
        <v>89.0862944162436</v>
      </c>
      <c r="F16" s="19">
        <v>83.9410913705584</v>
      </c>
      <c r="G16" s="19">
        <v>85.7544378698225</v>
      </c>
      <c r="H16" s="19">
        <v>82.0253846153846</v>
      </c>
      <c r="I16" s="19">
        <v>91.1617966674716</v>
      </c>
      <c r="J16" s="19">
        <v>86.024078000483</v>
      </c>
      <c r="K16" s="19">
        <f t="shared" si="0"/>
        <v>88.7251624914911</v>
      </c>
      <c r="L16" s="17">
        <v>14</v>
      </c>
      <c r="M16" s="19">
        <f t="shared" si="1"/>
        <v>83.9968513288087</v>
      </c>
      <c r="N16" s="17">
        <v>15</v>
      </c>
      <c r="O16" s="38">
        <f t="shared" si="2"/>
        <v>29</v>
      </c>
      <c r="P16" s="38">
        <v>14</v>
      </c>
      <c r="Q16" s="52" t="s">
        <v>33</v>
      </c>
      <c r="R16" s="52" t="s">
        <v>33</v>
      </c>
      <c r="S16" s="52" t="s">
        <v>33</v>
      </c>
      <c r="T16" s="53">
        <v>3</v>
      </c>
      <c r="U16" s="52" t="s">
        <v>33</v>
      </c>
      <c r="V16" s="55" t="s">
        <v>79</v>
      </c>
      <c r="W16" s="61" t="s">
        <v>80</v>
      </c>
      <c r="X16" s="55" t="s">
        <v>81</v>
      </c>
      <c r="Y16" s="55" t="s">
        <v>82</v>
      </c>
      <c r="Z16" s="17">
        <v>4</v>
      </c>
      <c r="AA16" s="52" t="s">
        <v>37</v>
      </c>
      <c r="AB16" s="52" t="s">
        <v>37</v>
      </c>
      <c r="AC16" s="17"/>
      <c r="AD16" s="17"/>
    </row>
    <row r="17" s="3" customFormat="1" spans="1:30">
      <c r="A17" s="17">
        <v>15</v>
      </c>
      <c r="B17" s="18">
        <v>21219111321</v>
      </c>
      <c r="C17" s="18" t="s">
        <v>83</v>
      </c>
      <c r="D17" s="17" t="s">
        <v>32</v>
      </c>
      <c r="E17" s="19">
        <v>87.8096446700508</v>
      </c>
      <c r="F17" s="19">
        <v>85.452269035533</v>
      </c>
      <c r="G17" s="19">
        <v>89.2307692307692</v>
      </c>
      <c r="H17" s="19">
        <v>86.3</v>
      </c>
      <c r="I17" s="19">
        <v>85.7184255010867</v>
      </c>
      <c r="J17" s="19">
        <v>84.275055300652</v>
      </c>
      <c r="K17" s="19">
        <f t="shared" si="0"/>
        <v>87.5281903792754</v>
      </c>
      <c r="L17" s="17">
        <v>16</v>
      </c>
      <c r="M17" s="19">
        <f t="shared" si="1"/>
        <v>85.342441445395</v>
      </c>
      <c r="N17" s="17">
        <v>14</v>
      </c>
      <c r="O17" s="38">
        <f t="shared" si="2"/>
        <v>30</v>
      </c>
      <c r="P17" s="38">
        <v>15</v>
      </c>
      <c r="Q17" s="52" t="s">
        <v>33</v>
      </c>
      <c r="R17" s="52" t="s">
        <v>33</v>
      </c>
      <c r="S17" s="52" t="s">
        <v>73</v>
      </c>
      <c r="T17" s="53">
        <v>2</v>
      </c>
      <c r="U17" s="52" t="s">
        <v>33</v>
      </c>
      <c r="V17" s="55" t="s">
        <v>84</v>
      </c>
      <c r="W17" s="55" t="s">
        <v>36</v>
      </c>
      <c r="X17" s="55"/>
      <c r="Y17" s="55"/>
      <c r="Z17" s="53">
        <v>2</v>
      </c>
      <c r="AA17" s="52" t="s">
        <v>37</v>
      </c>
      <c r="AB17" s="52" t="s">
        <v>37</v>
      </c>
      <c r="AC17" s="17"/>
      <c r="AD17" s="17"/>
    </row>
    <row r="18" s="3" customFormat="1" spans="1:30">
      <c r="A18" s="17">
        <v>16</v>
      </c>
      <c r="B18" s="18">
        <v>21219111335</v>
      </c>
      <c r="C18" s="18" t="s">
        <v>85</v>
      </c>
      <c r="D18" s="17" t="s">
        <v>32</v>
      </c>
      <c r="E18" s="19">
        <v>82.4720812182741</v>
      </c>
      <c r="F18" s="19">
        <v>80.0758527918782</v>
      </c>
      <c r="G18" s="19">
        <v>90.2564102564103</v>
      </c>
      <c r="H18" s="19">
        <v>84.9416666666667</v>
      </c>
      <c r="I18" s="19">
        <v>90.1617966674716</v>
      </c>
      <c r="J18" s="19">
        <v>85.297078000483</v>
      </c>
      <c r="K18" s="19">
        <f t="shared" si="0"/>
        <v>87.8436992543075</v>
      </c>
      <c r="L18" s="17">
        <v>15</v>
      </c>
      <c r="M18" s="19">
        <f t="shared" si="1"/>
        <v>83.4381991530093</v>
      </c>
      <c r="N18" s="17">
        <v>16</v>
      </c>
      <c r="O18" s="38">
        <f t="shared" si="2"/>
        <v>31</v>
      </c>
      <c r="P18" s="38">
        <v>16</v>
      </c>
      <c r="Q18" s="52" t="s">
        <v>33</v>
      </c>
      <c r="R18" s="52" t="s">
        <v>33</v>
      </c>
      <c r="S18" s="52" t="s">
        <v>73</v>
      </c>
      <c r="T18" s="53">
        <v>2</v>
      </c>
      <c r="U18" s="52" t="s">
        <v>33</v>
      </c>
      <c r="V18" s="54" t="s">
        <v>86</v>
      </c>
      <c r="W18" s="54" t="s">
        <v>50</v>
      </c>
      <c r="X18" s="54"/>
      <c r="Y18" s="54"/>
      <c r="Z18" s="53">
        <v>2</v>
      </c>
      <c r="AA18" s="52" t="s">
        <v>37</v>
      </c>
      <c r="AB18" s="52" t="s">
        <v>37</v>
      </c>
      <c r="AC18" s="17"/>
      <c r="AD18" s="17"/>
    </row>
    <row r="19" s="3" customFormat="1" spans="1:30">
      <c r="A19" s="17">
        <v>17</v>
      </c>
      <c r="B19" s="18">
        <v>21219111338</v>
      </c>
      <c r="C19" s="18" t="s">
        <v>87</v>
      </c>
      <c r="D19" s="17" t="s">
        <v>32</v>
      </c>
      <c r="E19" s="19">
        <v>75.1269035532995</v>
      </c>
      <c r="F19" s="19">
        <v>76.2674873096447</v>
      </c>
      <c r="G19" s="19">
        <v>85.1153846153846</v>
      </c>
      <c r="H19" s="19">
        <v>83.31</v>
      </c>
      <c r="I19" s="19">
        <v>98.2806085486597</v>
      </c>
      <c r="J19" s="19">
        <v>90.5883651291958</v>
      </c>
      <c r="K19" s="19">
        <f t="shared" si="0"/>
        <v>86.8174573778746</v>
      </c>
      <c r="L19" s="17">
        <v>17</v>
      </c>
      <c r="M19" s="19">
        <f t="shared" si="1"/>
        <v>83.3886174796135</v>
      </c>
      <c r="N19" s="17">
        <v>17</v>
      </c>
      <c r="O19" s="38">
        <f t="shared" si="2"/>
        <v>34</v>
      </c>
      <c r="P19" s="38">
        <v>17</v>
      </c>
      <c r="Q19" s="52" t="s">
        <v>33</v>
      </c>
      <c r="R19" s="52" t="s">
        <v>33</v>
      </c>
      <c r="S19" s="52" t="s">
        <v>33</v>
      </c>
      <c r="T19" s="53">
        <v>3</v>
      </c>
      <c r="U19" s="52" t="s">
        <v>33</v>
      </c>
      <c r="V19" s="62" t="s">
        <v>88</v>
      </c>
      <c r="W19" s="55" t="s">
        <v>36</v>
      </c>
      <c r="X19" s="54"/>
      <c r="Y19" s="54"/>
      <c r="Z19" s="53">
        <v>2</v>
      </c>
      <c r="AA19" s="52" t="s">
        <v>37</v>
      </c>
      <c r="AB19" s="52" t="s">
        <v>37</v>
      </c>
      <c r="AC19" s="17"/>
      <c r="AD19" s="17"/>
    </row>
    <row r="20" s="4" customFormat="1" spans="1:30">
      <c r="A20" s="20">
        <v>18</v>
      </c>
      <c r="B20" s="21">
        <v>21219111342</v>
      </c>
      <c r="C20" s="21" t="s">
        <v>89</v>
      </c>
      <c r="D20" s="20" t="s">
        <v>32</v>
      </c>
      <c r="E20" s="22">
        <v>77.1573604060914</v>
      </c>
      <c r="F20" s="22">
        <v>76.9972842639594</v>
      </c>
      <c r="G20" s="22">
        <v>87.9487179487179</v>
      </c>
      <c r="H20" s="22">
        <v>84.0116666666667</v>
      </c>
      <c r="I20" s="22">
        <v>88.1815986476696</v>
      </c>
      <c r="J20" s="22">
        <v>84.3239591886018</v>
      </c>
      <c r="K20" s="22">
        <f t="shared" si="0"/>
        <v>84.7354545075368</v>
      </c>
      <c r="L20" s="20">
        <v>19</v>
      </c>
      <c r="M20" s="22">
        <f t="shared" si="1"/>
        <v>81.7776367064093</v>
      </c>
      <c r="N20" s="20">
        <v>19</v>
      </c>
      <c r="O20" s="20">
        <f t="shared" si="2"/>
        <v>38</v>
      </c>
      <c r="P20" s="20">
        <v>18</v>
      </c>
      <c r="Q20" s="57" t="s">
        <v>33</v>
      </c>
      <c r="R20" s="57" t="s">
        <v>33</v>
      </c>
      <c r="S20" s="57" t="s">
        <v>73</v>
      </c>
      <c r="T20" s="58">
        <v>2</v>
      </c>
      <c r="U20" s="57" t="s">
        <v>73</v>
      </c>
      <c r="V20" s="60" t="s">
        <v>90</v>
      </c>
      <c r="W20" s="60"/>
      <c r="X20" s="60"/>
      <c r="Y20" s="60"/>
      <c r="Z20" s="58">
        <v>1</v>
      </c>
      <c r="AA20" s="57" t="s">
        <v>37</v>
      </c>
      <c r="AB20" s="57" t="s">
        <v>37</v>
      </c>
      <c r="AC20" s="20"/>
      <c r="AD20" s="20"/>
    </row>
    <row r="21" s="5" customFormat="1" spans="1:30">
      <c r="A21" s="23">
        <v>19</v>
      </c>
      <c r="B21" s="24">
        <v>21219111313</v>
      </c>
      <c r="C21" s="24" t="s">
        <v>91</v>
      </c>
      <c r="D21" s="23" t="s">
        <v>32</v>
      </c>
      <c r="E21" s="25">
        <v>78.9340101522843</v>
      </c>
      <c r="F21" s="25">
        <v>75.2021065989848</v>
      </c>
      <c r="G21" s="25">
        <v>88.4615384615385</v>
      </c>
      <c r="H21" s="25">
        <v>82.745</v>
      </c>
      <c r="I21" s="25">
        <v>89.4131852209611</v>
      </c>
      <c r="J21" s="25">
        <v>85.0749111325767</v>
      </c>
      <c r="K21" s="25">
        <f t="shared" si="0"/>
        <v>85.8939994746134</v>
      </c>
      <c r="L21" s="23">
        <v>18</v>
      </c>
      <c r="M21" s="25">
        <f t="shared" si="1"/>
        <v>81.0073392438538</v>
      </c>
      <c r="N21" s="23">
        <v>21</v>
      </c>
      <c r="O21" s="39">
        <f t="shared" si="2"/>
        <v>39</v>
      </c>
      <c r="P21" s="39">
        <v>19</v>
      </c>
      <c r="Q21" s="63"/>
      <c r="R21" s="63"/>
      <c r="S21" s="63"/>
      <c r="T21" s="64"/>
      <c r="U21" s="23"/>
      <c r="V21" s="65"/>
      <c r="W21" s="66"/>
      <c r="X21" s="65"/>
      <c r="Y21" s="65"/>
      <c r="Z21" s="23"/>
      <c r="AA21" s="23"/>
      <c r="AB21" s="23"/>
      <c r="AC21" s="72"/>
      <c r="AD21" s="72"/>
    </row>
    <row r="22" s="5" customFormat="1" spans="1:30">
      <c r="A22" s="23">
        <v>20</v>
      </c>
      <c r="B22" s="24">
        <v>21219111322</v>
      </c>
      <c r="C22" s="24" t="s">
        <v>92</v>
      </c>
      <c r="D22" s="23" t="s">
        <v>32</v>
      </c>
      <c r="E22" s="25">
        <v>70.3045685279188</v>
      </c>
      <c r="F22" s="25">
        <v>71.3779695431472</v>
      </c>
      <c r="G22" s="25">
        <v>88.974358974359</v>
      </c>
      <c r="H22" s="25">
        <v>87.2333333333333</v>
      </c>
      <c r="I22" s="25">
        <v>87.6889640183531</v>
      </c>
      <c r="J22" s="25">
        <v>86.8633784110118</v>
      </c>
      <c r="K22" s="25">
        <f t="shared" si="0"/>
        <v>82.8055303816113</v>
      </c>
      <c r="L22" s="23">
        <v>22</v>
      </c>
      <c r="M22" s="25">
        <f t="shared" si="1"/>
        <v>81.8248937624974</v>
      </c>
      <c r="N22" s="23">
        <v>18</v>
      </c>
      <c r="O22" s="39">
        <f t="shared" si="2"/>
        <v>40</v>
      </c>
      <c r="P22" s="39">
        <v>20</v>
      </c>
      <c r="Q22" s="63"/>
      <c r="R22" s="63"/>
      <c r="S22" s="63"/>
      <c r="T22" s="64"/>
      <c r="U22" s="63"/>
      <c r="V22" s="67"/>
      <c r="W22" s="67"/>
      <c r="X22" s="67"/>
      <c r="Y22" s="67"/>
      <c r="Z22" s="64"/>
      <c r="AA22" s="63"/>
      <c r="AB22" s="63"/>
      <c r="AC22" s="72"/>
      <c r="AD22" s="72"/>
    </row>
    <row r="23" s="5" customFormat="1" spans="1:30">
      <c r="A23" s="23">
        <v>21</v>
      </c>
      <c r="B23" s="26">
        <v>21219111305</v>
      </c>
      <c r="C23" s="26" t="s">
        <v>93</v>
      </c>
      <c r="D23" s="23" t="s">
        <v>32</v>
      </c>
      <c r="E23" s="25">
        <v>74.3654822335025</v>
      </c>
      <c r="F23" s="25">
        <v>74.3975634517767</v>
      </c>
      <c r="G23" s="25">
        <v>82.8205128205128</v>
      </c>
      <c r="H23" s="25">
        <v>80.6433333333333</v>
      </c>
      <c r="I23" s="25">
        <v>91.9198261289544</v>
      </c>
      <c r="J23" s="25">
        <v>87.3588956773726</v>
      </c>
      <c r="K23" s="25">
        <f t="shared" si="0"/>
        <v>83.5228943914191</v>
      </c>
      <c r="L23" s="23">
        <v>20</v>
      </c>
      <c r="M23" s="25">
        <f t="shared" si="1"/>
        <v>80.7999308208275</v>
      </c>
      <c r="N23" s="23">
        <v>22</v>
      </c>
      <c r="O23" s="39">
        <f t="shared" si="2"/>
        <v>42</v>
      </c>
      <c r="P23" s="39">
        <v>21</v>
      </c>
      <c r="Q23" s="23"/>
      <c r="R23" s="23"/>
      <c r="S23" s="23"/>
      <c r="T23" s="23"/>
      <c r="U23" s="23"/>
      <c r="V23" s="65"/>
      <c r="W23" s="65"/>
      <c r="X23" s="65"/>
      <c r="Y23" s="65"/>
      <c r="Z23" s="23"/>
      <c r="AA23" s="23"/>
      <c r="AB23" s="23"/>
      <c r="AC23" s="72"/>
      <c r="AD23" s="72"/>
    </row>
    <row r="24" s="5" customFormat="1" spans="1:30">
      <c r="A24" s="23">
        <v>22</v>
      </c>
      <c r="B24" s="26">
        <v>21219111308</v>
      </c>
      <c r="C24" s="26" t="s">
        <v>94</v>
      </c>
      <c r="D24" s="23" t="s">
        <v>32</v>
      </c>
      <c r="E24" s="25">
        <v>76.3959390862944</v>
      </c>
      <c r="F24" s="25">
        <v>76.3323604060914</v>
      </c>
      <c r="G24" s="25">
        <v>81.2820512820513</v>
      </c>
      <c r="H24" s="25">
        <v>79.9333333333333</v>
      </c>
      <c r="I24" s="25">
        <v>89.4131852209611</v>
      </c>
      <c r="J24" s="25">
        <v>85.4919111325767</v>
      </c>
      <c r="K24" s="25">
        <f t="shared" si="0"/>
        <v>82.725315366843</v>
      </c>
      <c r="L24" s="23">
        <v>23</v>
      </c>
      <c r="M24" s="25">
        <f t="shared" si="1"/>
        <v>80.5858682906671</v>
      </c>
      <c r="N24" s="23">
        <v>23</v>
      </c>
      <c r="O24" s="39">
        <f t="shared" si="2"/>
        <v>46</v>
      </c>
      <c r="P24" s="39">
        <v>22</v>
      </c>
      <c r="Q24" s="23"/>
      <c r="R24" s="23"/>
      <c r="S24" s="23"/>
      <c r="T24" s="23"/>
      <c r="U24" s="23"/>
      <c r="V24" s="65"/>
      <c r="W24" s="65"/>
      <c r="X24" s="65"/>
      <c r="Y24" s="65"/>
      <c r="Z24" s="23"/>
      <c r="AA24" s="23"/>
      <c r="AB24" s="23"/>
      <c r="AC24" s="72"/>
      <c r="AD24" s="72"/>
    </row>
    <row r="25" s="5" customFormat="1" spans="1:30">
      <c r="A25" s="23">
        <v>23</v>
      </c>
      <c r="B25" s="26">
        <v>21219111329</v>
      </c>
      <c r="C25" s="26" t="s">
        <v>95</v>
      </c>
      <c r="D25" s="23" t="s">
        <v>32</v>
      </c>
      <c r="E25" s="25">
        <v>81.7258883248731</v>
      </c>
      <c r="F25" s="25">
        <v>80.5768274111675</v>
      </c>
      <c r="G25" s="25">
        <v>83.0769230769231</v>
      </c>
      <c r="H25" s="25">
        <v>83.305</v>
      </c>
      <c r="I25" s="25">
        <v>78.0825887466795</v>
      </c>
      <c r="J25" s="25">
        <v>81.0325532480077</v>
      </c>
      <c r="K25" s="25">
        <f t="shared" si="0"/>
        <v>80.860597283431</v>
      </c>
      <c r="L25" s="23">
        <v>26</v>
      </c>
      <c r="M25" s="25">
        <f t="shared" si="1"/>
        <v>81.6381268863917</v>
      </c>
      <c r="N25" s="23">
        <v>20</v>
      </c>
      <c r="O25" s="39">
        <f t="shared" si="2"/>
        <v>46</v>
      </c>
      <c r="P25" s="39">
        <v>23</v>
      </c>
      <c r="Q25" s="63"/>
      <c r="R25" s="63"/>
      <c r="S25" s="63"/>
      <c r="T25" s="64"/>
      <c r="U25" s="63"/>
      <c r="V25" s="67"/>
      <c r="W25" s="67"/>
      <c r="X25" s="67"/>
      <c r="Y25" s="67"/>
      <c r="Z25" s="64"/>
      <c r="AA25" s="63"/>
      <c r="AB25" s="63"/>
      <c r="AC25" s="72"/>
      <c r="AD25" s="72"/>
    </row>
    <row r="26" s="5" customFormat="1" spans="1:30">
      <c r="A26" s="23">
        <v>24</v>
      </c>
      <c r="B26" s="26">
        <v>21219119102</v>
      </c>
      <c r="C26" s="26" t="s">
        <v>96</v>
      </c>
      <c r="D26" s="23" t="s">
        <v>32</v>
      </c>
      <c r="E26" s="25">
        <v>83.756345177665</v>
      </c>
      <c r="F26" s="25">
        <v>78.7446243654822</v>
      </c>
      <c r="G26" s="25">
        <v>82.4852071005917</v>
      </c>
      <c r="H26" s="25">
        <v>78.0403846153846</v>
      </c>
      <c r="I26" s="25">
        <v>82.3762376237624</v>
      </c>
      <c r="J26" s="25">
        <v>80.4247425742574</v>
      </c>
      <c r="K26" s="25">
        <f t="shared" si="0"/>
        <v>82.8342603130646</v>
      </c>
      <c r="L26" s="23">
        <v>21</v>
      </c>
      <c r="M26" s="25">
        <f t="shared" si="1"/>
        <v>79.0699171850414</v>
      </c>
      <c r="N26" s="23">
        <v>25</v>
      </c>
      <c r="O26" s="39">
        <f t="shared" si="2"/>
        <v>46</v>
      </c>
      <c r="P26" s="39">
        <v>24</v>
      </c>
      <c r="Q26" s="23"/>
      <c r="R26" s="23"/>
      <c r="S26" s="23"/>
      <c r="T26" s="23"/>
      <c r="U26" s="23"/>
      <c r="V26" s="65"/>
      <c r="W26" s="65"/>
      <c r="X26" s="65"/>
      <c r="Y26" s="65"/>
      <c r="Z26" s="23"/>
      <c r="AA26" s="23"/>
      <c r="AB26" s="23"/>
      <c r="AC26" s="72"/>
      <c r="AD26" s="72"/>
    </row>
    <row r="27" s="5" customFormat="1" spans="1:30">
      <c r="A27" s="23">
        <v>25</v>
      </c>
      <c r="B27" s="26">
        <v>21219111304</v>
      </c>
      <c r="C27" s="26" t="s">
        <v>97</v>
      </c>
      <c r="D27" s="23" t="s">
        <v>32</v>
      </c>
      <c r="E27" s="25">
        <v>74.3578680203046</v>
      </c>
      <c r="F27" s="25">
        <v>74.957614213198</v>
      </c>
      <c r="G27" s="25">
        <v>81.5384615384615</v>
      </c>
      <c r="H27" s="25">
        <v>78.425</v>
      </c>
      <c r="I27" s="25">
        <v>90.3984544795943</v>
      </c>
      <c r="J27" s="25">
        <v>85.3880726877566</v>
      </c>
      <c r="K27" s="25">
        <f t="shared" si="0"/>
        <v>82.5438331922115</v>
      </c>
      <c r="L27" s="23">
        <v>24</v>
      </c>
      <c r="M27" s="25">
        <f t="shared" si="1"/>
        <v>79.5902289669849</v>
      </c>
      <c r="N27" s="23">
        <v>24</v>
      </c>
      <c r="O27" s="39">
        <f t="shared" si="2"/>
        <v>48</v>
      </c>
      <c r="P27" s="39">
        <v>25</v>
      </c>
      <c r="Q27" s="23"/>
      <c r="R27" s="23"/>
      <c r="S27" s="23"/>
      <c r="T27" s="23"/>
      <c r="U27" s="23"/>
      <c r="V27" s="65"/>
      <c r="W27" s="65"/>
      <c r="X27" s="65"/>
      <c r="Y27" s="65"/>
      <c r="Z27" s="23"/>
      <c r="AA27" s="23"/>
      <c r="AB27" s="23"/>
      <c r="AC27" s="72"/>
      <c r="AD27" s="72"/>
    </row>
    <row r="28" s="5" customFormat="1" spans="1:30">
      <c r="A28" s="23">
        <v>26</v>
      </c>
      <c r="B28" s="26">
        <v>21219111314</v>
      </c>
      <c r="C28" s="26" t="s">
        <v>98</v>
      </c>
      <c r="D28" s="23" t="s">
        <v>32</v>
      </c>
      <c r="E28" s="25">
        <v>82.48730964467</v>
      </c>
      <c r="F28" s="25">
        <v>77.3417512690355</v>
      </c>
      <c r="G28" s="25">
        <v>78.2051282051282</v>
      </c>
      <c r="H28" s="25">
        <v>75.6833333333333</v>
      </c>
      <c r="I28" s="25">
        <v>84.8877082830234</v>
      </c>
      <c r="J28" s="25">
        <v>82.1366249698141</v>
      </c>
      <c r="K28" s="25">
        <f t="shared" si="0"/>
        <v>81.9267264508948</v>
      </c>
      <c r="L28" s="23">
        <v>25</v>
      </c>
      <c r="M28" s="25">
        <f t="shared" si="1"/>
        <v>78.387236524061</v>
      </c>
      <c r="N28" s="23">
        <v>28</v>
      </c>
      <c r="O28" s="39">
        <f t="shared" si="2"/>
        <v>53</v>
      </c>
      <c r="P28" s="39">
        <v>26</v>
      </c>
      <c r="Q28" s="23"/>
      <c r="R28" s="23"/>
      <c r="S28" s="23"/>
      <c r="T28" s="23"/>
      <c r="U28" s="23"/>
      <c r="V28" s="65"/>
      <c r="W28" s="65"/>
      <c r="X28" s="65"/>
      <c r="Y28" s="65"/>
      <c r="Z28" s="23"/>
      <c r="AA28" s="23"/>
      <c r="AB28" s="23"/>
      <c r="AC28" s="72"/>
      <c r="AD28" s="72"/>
    </row>
    <row r="29" s="5" customFormat="1" spans="1:30">
      <c r="A29" s="23">
        <v>27</v>
      </c>
      <c r="B29" s="26">
        <v>21219111324</v>
      </c>
      <c r="C29" s="26" t="s">
        <v>99</v>
      </c>
      <c r="D29" s="23" t="s">
        <v>32</v>
      </c>
      <c r="E29" s="25">
        <v>70.0507614213198</v>
      </c>
      <c r="F29" s="25">
        <v>73.2029949238579</v>
      </c>
      <c r="G29" s="25">
        <v>75.6282051282051</v>
      </c>
      <c r="H29" s="25">
        <v>76.7533333333333</v>
      </c>
      <c r="I29" s="25">
        <v>90.152137164936</v>
      </c>
      <c r="J29" s="25">
        <v>85.8792822989616</v>
      </c>
      <c r="K29" s="25">
        <f t="shared" si="0"/>
        <v>79.1687394532541</v>
      </c>
      <c r="L29" s="23">
        <v>27</v>
      </c>
      <c r="M29" s="25">
        <f t="shared" si="1"/>
        <v>78.6118701853843</v>
      </c>
      <c r="N29" s="23">
        <v>27</v>
      </c>
      <c r="O29" s="39">
        <f t="shared" si="2"/>
        <v>54</v>
      </c>
      <c r="P29" s="39">
        <v>27</v>
      </c>
      <c r="Q29" s="63"/>
      <c r="R29" s="63"/>
      <c r="S29" s="63"/>
      <c r="T29" s="64"/>
      <c r="U29" s="63"/>
      <c r="V29" s="65"/>
      <c r="W29" s="65"/>
      <c r="X29" s="65"/>
      <c r="Y29" s="65"/>
      <c r="Z29" s="64"/>
      <c r="AA29" s="63"/>
      <c r="AB29" s="63"/>
      <c r="AC29" s="72"/>
      <c r="AD29" s="72"/>
    </row>
    <row r="30" s="5" customFormat="1" spans="1:30">
      <c r="A30" s="23">
        <v>28</v>
      </c>
      <c r="B30" s="26">
        <v>21219111339</v>
      </c>
      <c r="C30" s="26" t="s">
        <v>100</v>
      </c>
      <c r="D30" s="23" t="s">
        <v>32</v>
      </c>
      <c r="E30" s="25">
        <v>70.3045685279188</v>
      </c>
      <c r="F30" s="25">
        <v>73.3979695431472</v>
      </c>
      <c r="G30" s="25">
        <v>84.8717948717949</v>
      </c>
      <c r="H30" s="25">
        <v>82.9916666666667</v>
      </c>
      <c r="I30" s="25">
        <v>81.2847138372374</v>
      </c>
      <c r="J30" s="25">
        <v>80.4428283023424</v>
      </c>
      <c r="K30" s="25">
        <f t="shared" si="0"/>
        <v>79.1253631153537</v>
      </c>
      <c r="L30" s="23">
        <v>28</v>
      </c>
      <c r="M30" s="25">
        <f t="shared" si="1"/>
        <v>78.9441548373854</v>
      </c>
      <c r="N30" s="23">
        <v>26</v>
      </c>
      <c r="O30" s="39">
        <f t="shared" si="2"/>
        <v>54</v>
      </c>
      <c r="P30" s="39">
        <v>28</v>
      </c>
      <c r="Q30" s="23"/>
      <c r="R30" s="23"/>
      <c r="S30" s="23"/>
      <c r="T30" s="23"/>
      <c r="U30" s="23"/>
      <c r="V30" s="65"/>
      <c r="W30" s="65"/>
      <c r="X30" s="65"/>
      <c r="Y30" s="65"/>
      <c r="Z30" s="23"/>
      <c r="AA30" s="23"/>
      <c r="AB30" s="23"/>
      <c r="AC30" s="72"/>
      <c r="AD30" s="72"/>
    </row>
    <row r="31" s="5" customFormat="1" spans="1:30">
      <c r="A31" s="23">
        <v>29</v>
      </c>
      <c r="B31" s="26">
        <v>19219111406</v>
      </c>
      <c r="C31" s="26" t="s">
        <v>101</v>
      </c>
      <c r="D31" s="23" t="s">
        <v>32</v>
      </c>
      <c r="E31" s="25">
        <v>68.5279187817259</v>
      </c>
      <c r="F31" s="25">
        <v>74.3931472081218</v>
      </c>
      <c r="G31" s="25">
        <v>69.1568047337278</v>
      </c>
      <c r="H31" s="25">
        <v>72.5269230769231</v>
      </c>
      <c r="I31" s="25">
        <v>79.6908959188602</v>
      </c>
      <c r="J31" s="25">
        <v>79.3395375513161</v>
      </c>
      <c r="K31" s="25">
        <f t="shared" si="0"/>
        <v>72.7686225096917</v>
      </c>
      <c r="L31" s="23">
        <v>32</v>
      </c>
      <c r="M31" s="25">
        <f t="shared" si="1"/>
        <v>75.419869278787</v>
      </c>
      <c r="N31" s="23">
        <v>29</v>
      </c>
      <c r="O31" s="39">
        <f t="shared" si="2"/>
        <v>61</v>
      </c>
      <c r="P31" s="39">
        <v>29</v>
      </c>
      <c r="Q31" s="23"/>
      <c r="R31" s="23"/>
      <c r="S31" s="23"/>
      <c r="T31" s="23"/>
      <c r="U31" s="23"/>
      <c r="V31" s="67"/>
      <c r="W31" s="65"/>
      <c r="X31" s="65"/>
      <c r="Y31" s="65"/>
      <c r="Z31" s="23"/>
      <c r="AA31" s="23"/>
      <c r="AB31" s="23"/>
      <c r="AC31" s="72"/>
      <c r="AD31" s="72"/>
    </row>
    <row r="32" s="5" customFormat="1" spans="1:30">
      <c r="A32" s="23">
        <v>30</v>
      </c>
      <c r="B32" s="26">
        <v>21219111317</v>
      </c>
      <c r="C32" s="26" t="s">
        <v>102</v>
      </c>
      <c r="D32" s="23" t="s">
        <v>32</v>
      </c>
      <c r="E32" s="25">
        <v>70.8121827411168</v>
      </c>
      <c r="F32" s="25">
        <v>68.9479187817259</v>
      </c>
      <c r="G32" s="25">
        <v>77.1794871794872</v>
      </c>
      <c r="H32" s="25">
        <v>74.5116666666667</v>
      </c>
      <c r="I32" s="25">
        <v>74.8804636561217</v>
      </c>
      <c r="J32" s="25">
        <v>75.904278193673</v>
      </c>
      <c r="K32" s="25">
        <f t="shared" si="0"/>
        <v>74.4037189954365</v>
      </c>
      <c r="L32" s="23">
        <v>29</v>
      </c>
      <c r="M32" s="25">
        <f t="shared" si="1"/>
        <v>73.1212878806885</v>
      </c>
      <c r="N32" s="23">
        <v>32</v>
      </c>
      <c r="O32" s="39">
        <f t="shared" si="2"/>
        <v>61</v>
      </c>
      <c r="P32" s="39">
        <v>30</v>
      </c>
      <c r="Q32" s="23"/>
      <c r="R32" s="23"/>
      <c r="S32" s="23"/>
      <c r="T32" s="23"/>
      <c r="U32" s="23"/>
      <c r="V32" s="65"/>
      <c r="W32" s="65"/>
      <c r="X32" s="65"/>
      <c r="Y32" s="65"/>
      <c r="Z32" s="23"/>
      <c r="AA32" s="23"/>
      <c r="AB32" s="23"/>
      <c r="AC32" s="72"/>
      <c r="AD32" s="72"/>
    </row>
    <row r="33" s="5" customFormat="1" spans="1:30">
      <c r="A33" s="23">
        <v>31</v>
      </c>
      <c r="B33" s="26">
        <v>21219111323</v>
      </c>
      <c r="C33" s="26" t="s">
        <v>103</v>
      </c>
      <c r="D33" s="23" t="s">
        <v>32</v>
      </c>
      <c r="E33" s="25">
        <v>62.9441624365482</v>
      </c>
      <c r="F33" s="25">
        <v>66.2197055837564</v>
      </c>
      <c r="G33" s="25">
        <v>79.2307692307692</v>
      </c>
      <c r="H33" s="25">
        <v>74.95</v>
      </c>
      <c r="I33" s="25">
        <v>78.8215406906544</v>
      </c>
      <c r="J33" s="25">
        <v>78.6099244143927</v>
      </c>
      <c r="K33" s="25">
        <f t="shared" si="0"/>
        <v>74.1065290708269</v>
      </c>
      <c r="L33" s="23">
        <v>30</v>
      </c>
      <c r="M33" s="25">
        <f t="shared" si="1"/>
        <v>73.2598766660497</v>
      </c>
      <c r="N33" s="23">
        <v>31</v>
      </c>
      <c r="O33" s="39">
        <f t="shared" si="2"/>
        <v>61</v>
      </c>
      <c r="P33" s="39">
        <v>31</v>
      </c>
      <c r="Q33" s="23"/>
      <c r="R33" s="23"/>
      <c r="S33" s="23"/>
      <c r="T33" s="23"/>
      <c r="U33" s="23"/>
      <c r="V33" s="65"/>
      <c r="W33" s="65"/>
      <c r="X33" s="65"/>
      <c r="Y33" s="65"/>
      <c r="Z33" s="23"/>
      <c r="AA33" s="23"/>
      <c r="AB33" s="23"/>
      <c r="AC33" s="72"/>
      <c r="AD33" s="72"/>
    </row>
    <row r="34" s="5" customFormat="1" spans="1:30">
      <c r="A34" s="23">
        <v>32</v>
      </c>
      <c r="B34" s="26">
        <v>21219129115</v>
      </c>
      <c r="C34" s="26" t="s">
        <v>104</v>
      </c>
      <c r="D34" s="23" t="s">
        <v>32</v>
      </c>
      <c r="E34" s="25">
        <v>70.0507614213198</v>
      </c>
      <c r="F34" s="25">
        <v>71.1889949238579</v>
      </c>
      <c r="G34" s="25">
        <v>72.3076923076923</v>
      </c>
      <c r="H34" s="25">
        <v>73.09</v>
      </c>
      <c r="I34" s="25">
        <v>76.3583675440715</v>
      </c>
      <c r="J34" s="25">
        <v>76.2600205264429</v>
      </c>
      <c r="K34" s="25">
        <f t="shared" si="0"/>
        <v>73.0808183722154</v>
      </c>
      <c r="L34" s="23">
        <v>31</v>
      </c>
      <c r="M34" s="25">
        <f t="shared" si="1"/>
        <v>73.5130051501003</v>
      </c>
      <c r="N34" s="23">
        <v>30</v>
      </c>
      <c r="O34" s="39">
        <f t="shared" si="2"/>
        <v>61</v>
      </c>
      <c r="P34" s="39">
        <v>32</v>
      </c>
      <c r="Q34" s="23"/>
      <c r="R34" s="23"/>
      <c r="S34" s="23"/>
      <c r="T34" s="23"/>
      <c r="U34" s="23"/>
      <c r="V34" s="65"/>
      <c r="W34" s="65"/>
      <c r="X34" s="65"/>
      <c r="Y34" s="65"/>
      <c r="Z34" s="23"/>
      <c r="AA34" s="23"/>
      <c r="AB34" s="23"/>
      <c r="AC34" s="72"/>
      <c r="AD34" s="72"/>
    </row>
    <row r="35" s="5" customFormat="1" spans="1:30">
      <c r="A35" s="23">
        <v>33</v>
      </c>
      <c r="B35" s="26">
        <v>21219111340</v>
      </c>
      <c r="C35" s="26" t="s">
        <v>105</v>
      </c>
      <c r="D35" s="23" t="s">
        <v>32</v>
      </c>
      <c r="E35" s="25">
        <v>77.4111675126904</v>
      </c>
      <c r="F35" s="25">
        <v>75.8422588832487</v>
      </c>
      <c r="G35" s="25">
        <v>63.3333333333333</v>
      </c>
      <c r="H35" s="25">
        <v>67.1416666666667</v>
      </c>
      <c r="I35" s="25">
        <v>73.6488770828302</v>
      </c>
      <c r="J35" s="25">
        <v>75.4893262496981</v>
      </c>
      <c r="K35" s="25">
        <f t="shared" si="0"/>
        <v>71.3599512421219</v>
      </c>
      <c r="L35" s="23">
        <v>33</v>
      </c>
      <c r="M35" s="25">
        <f t="shared" si="1"/>
        <v>72.8244172665378</v>
      </c>
      <c r="N35" s="23">
        <v>33</v>
      </c>
      <c r="O35" s="39">
        <f t="shared" si="2"/>
        <v>66</v>
      </c>
      <c r="P35" s="39">
        <v>33</v>
      </c>
      <c r="Q35" s="63"/>
      <c r="R35" s="63"/>
      <c r="S35" s="63"/>
      <c r="T35" s="64"/>
      <c r="U35" s="63"/>
      <c r="V35" s="67"/>
      <c r="W35" s="67"/>
      <c r="X35" s="67"/>
      <c r="Y35" s="67"/>
      <c r="Z35" s="64"/>
      <c r="AA35" s="63"/>
      <c r="AB35" s="63"/>
      <c r="AC35" s="72"/>
      <c r="AD35" s="72"/>
    </row>
    <row r="36" s="5" customFormat="1" spans="1:30">
      <c r="A36" s="23">
        <v>34</v>
      </c>
      <c r="B36" s="26">
        <v>21219134108</v>
      </c>
      <c r="C36" s="26" t="s">
        <v>106</v>
      </c>
      <c r="D36" s="23" t="s">
        <v>32</v>
      </c>
      <c r="E36" s="25">
        <v>66.243654822335</v>
      </c>
      <c r="F36" s="25">
        <v>66.9383756345178</v>
      </c>
      <c r="G36" s="25">
        <v>62.8698224852071</v>
      </c>
      <c r="H36" s="25">
        <v>64.9103846153846</v>
      </c>
      <c r="I36" s="25">
        <v>82.3762376237624</v>
      </c>
      <c r="J36" s="25">
        <v>80.6327425742574</v>
      </c>
      <c r="K36" s="25">
        <f t="shared" si="0"/>
        <v>70.9446989438078</v>
      </c>
      <c r="L36" s="23">
        <v>34</v>
      </c>
      <c r="M36" s="25">
        <f t="shared" si="1"/>
        <v>70.8271676080533</v>
      </c>
      <c r="N36" s="23">
        <v>35</v>
      </c>
      <c r="O36" s="39">
        <f t="shared" si="2"/>
        <v>69</v>
      </c>
      <c r="P36" s="39">
        <v>34</v>
      </c>
      <c r="Q36" s="23"/>
      <c r="R36" s="23"/>
      <c r="S36" s="23"/>
      <c r="T36" s="23"/>
      <c r="U36" s="23"/>
      <c r="V36" s="65"/>
      <c r="W36" s="65"/>
      <c r="X36" s="65"/>
      <c r="Y36" s="65"/>
      <c r="Z36" s="63"/>
      <c r="AA36" s="63"/>
      <c r="AB36" s="63"/>
      <c r="AC36" s="72"/>
      <c r="AD36" s="72"/>
    </row>
    <row r="37" s="5" customFormat="1" spans="1:30">
      <c r="A37" s="23">
        <v>35</v>
      </c>
      <c r="B37" s="26">
        <v>21219135104</v>
      </c>
      <c r="C37" s="26" t="s">
        <v>107</v>
      </c>
      <c r="D37" s="23" t="s">
        <v>32</v>
      </c>
      <c r="E37" s="25">
        <v>68.0203045685279</v>
      </c>
      <c r="F37" s="25">
        <v>69.4801979695432</v>
      </c>
      <c r="G37" s="25">
        <v>65.3846153846154</v>
      </c>
      <c r="H37" s="25">
        <v>66.265</v>
      </c>
      <c r="I37" s="25">
        <v>74.1415117121468</v>
      </c>
      <c r="J37" s="25">
        <v>75.5029070272881</v>
      </c>
      <c r="K37" s="25">
        <f t="shared" si="0"/>
        <v>69.3521774201972</v>
      </c>
      <c r="L37" s="23">
        <v>35</v>
      </c>
      <c r="M37" s="25">
        <f t="shared" si="1"/>
        <v>70.4160349989438</v>
      </c>
      <c r="N37" s="23">
        <v>36</v>
      </c>
      <c r="O37" s="39">
        <f t="shared" si="2"/>
        <v>71</v>
      </c>
      <c r="P37" s="39">
        <v>35</v>
      </c>
      <c r="Q37" s="23"/>
      <c r="R37" s="23"/>
      <c r="S37" s="23"/>
      <c r="T37" s="23"/>
      <c r="U37" s="23"/>
      <c r="V37" s="65"/>
      <c r="W37" s="65"/>
      <c r="X37" s="65"/>
      <c r="Y37" s="65"/>
      <c r="Z37" s="23"/>
      <c r="AA37" s="23"/>
      <c r="AB37" s="23"/>
      <c r="AC37" s="72"/>
      <c r="AD37" s="72"/>
    </row>
    <row r="38" s="5" customFormat="1" spans="1:30">
      <c r="A38" s="23">
        <v>36</v>
      </c>
      <c r="B38" s="26">
        <v>21219111318</v>
      </c>
      <c r="C38" s="26" t="s">
        <v>108</v>
      </c>
      <c r="D38" s="23" t="s">
        <v>32</v>
      </c>
      <c r="E38" s="25">
        <v>70.8121827411168</v>
      </c>
      <c r="F38" s="25">
        <v>72.3929187817259</v>
      </c>
      <c r="G38" s="25">
        <v>68.7179487179487</v>
      </c>
      <c r="H38" s="25">
        <v>69.6816666666667</v>
      </c>
      <c r="I38" s="25">
        <v>63.3035498671818</v>
      </c>
      <c r="J38" s="25">
        <v>68.7311299203091</v>
      </c>
      <c r="K38" s="25">
        <f t="shared" si="0"/>
        <v>67.402653973362</v>
      </c>
      <c r="L38" s="23">
        <v>36</v>
      </c>
      <c r="M38" s="25">
        <f t="shared" si="1"/>
        <v>70.2685717895672</v>
      </c>
      <c r="N38" s="23">
        <v>37</v>
      </c>
      <c r="O38" s="39">
        <f t="shared" si="2"/>
        <v>73</v>
      </c>
      <c r="P38" s="39">
        <v>36</v>
      </c>
      <c r="Q38" s="23"/>
      <c r="R38" s="23"/>
      <c r="S38" s="23"/>
      <c r="T38" s="23"/>
      <c r="U38" s="23"/>
      <c r="V38" s="65"/>
      <c r="W38" s="65"/>
      <c r="X38" s="65"/>
      <c r="Y38" s="65"/>
      <c r="Z38" s="23"/>
      <c r="AA38" s="23"/>
      <c r="AB38" s="23"/>
      <c r="AC38" s="72"/>
      <c r="AD38" s="72"/>
    </row>
    <row r="39" s="5" customFormat="1" spans="1:30">
      <c r="A39" s="23">
        <v>37</v>
      </c>
      <c r="B39" s="26">
        <v>21219111307</v>
      </c>
      <c r="C39" s="26" t="s">
        <v>109</v>
      </c>
      <c r="D39" s="23" t="s">
        <v>32</v>
      </c>
      <c r="E39" s="25">
        <v>68.0203045685279</v>
      </c>
      <c r="F39" s="25">
        <v>70.1981979695431</v>
      </c>
      <c r="G39" s="25">
        <v>65.6410256410256</v>
      </c>
      <c r="H39" s="25">
        <v>69.0266666666667</v>
      </c>
      <c r="I39" s="25">
        <v>66.8051195363439</v>
      </c>
      <c r="J39" s="25">
        <v>71.4280717218063</v>
      </c>
      <c r="K39" s="25">
        <f t="shared" si="0"/>
        <v>66.7883947755162</v>
      </c>
      <c r="L39" s="23">
        <v>37</v>
      </c>
      <c r="M39" s="25">
        <f t="shared" si="1"/>
        <v>70.217645452672</v>
      </c>
      <c r="N39" s="23">
        <v>38</v>
      </c>
      <c r="O39" s="39">
        <f t="shared" si="2"/>
        <v>75</v>
      </c>
      <c r="P39" s="39">
        <v>37</v>
      </c>
      <c r="Q39" s="63"/>
      <c r="R39" s="63"/>
      <c r="S39" s="63"/>
      <c r="T39" s="64"/>
      <c r="U39" s="63"/>
      <c r="V39" s="65"/>
      <c r="W39" s="65"/>
      <c r="X39" s="65"/>
      <c r="Y39" s="65"/>
      <c r="Z39" s="64"/>
      <c r="AA39" s="63"/>
      <c r="AB39" s="63"/>
      <c r="AC39" s="72"/>
      <c r="AD39" s="72"/>
    </row>
    <row r="40" s="5" customFormat="1" spans="1:30">
      <c r="A40" s="23">
        <v>38</v>
      </c>
      <c r="B40" s="26">
        <v>21219111341</v>
      </c>
      <c r="C40" s="26" t="s">
        <v>110</v>
      </c>
      <c r="D40" s="23" t="s">
        <v>32</v>
      </c>
      <c r="E40" s="25">
        <v>66.497461928934</v>
      </c>
      <c r="F40" s="25">
        <v>68.1283502538071</v>
      </c>
      <c r="G40" s="25">
        <v>65.6410256410256</v>
      </c>
      <c r="H40" s="25">
        <v>69.5216666666667</v>
      </c>
      <c r="I40" s="25">
        <v>66.9983095870563</v>
      </c>
      <c r="J40" s="25">
        <v>71.4229857522338</v>
      </c>
      <c r="K40" s="25">
        <f t="shared" si="0"/>
        <v>66.3928448206198</v>
      </c>
      <c r="L40" s="23">
        <v>38</v>
      </c>
      <c r="M40" s="25">
        <f t="shared" si="1"/>
        <v>69.6910008909025</v>
      </c>
      <c r="N40" s="23">
        <v>39</v>
      </c>
      <c r="O40" s="39">
        <f t="shared" si="2"/>
        <v>77</v>
      </c>
      <c r="P40" s="39">
        <v>38</v>
      </c>
      <c r="Q40" s="23"/>
      <c r="R40" s="23"/>
      <c r="S40" s="23"/>
      <c r="T40" s="23"/>
      <c r="U40" s="23"/>
      <c r="V40" s="65"/>
      <c r="W40" s="65"/>
      <c r="X40" s="65"/>
      <c r="Y40" s="65"/>
      <c r="Z40" s="23"/>
      <c r="AA40" s="23"/>
      <c r="AB40" s="23"/>
      <c r="AC40" s="72"/>
      <c r="AD40" s="72"/>
    </row>
    <row r="41" s="5" customFormat="1" spans="1:30">
      <c r="A41" s="23">
        <v>39</v>
      </c>
      <c r="B41" s="26">
        <v>21219110233</v>
      </c>
      <c r="C41" s="26" t="s">
        <v>111</v>
      </c>
      <c r="D41" s="23" t="s">
        <v>32</v>
      </c>
      <c r="E41" s="25">
        <v>47.4619289340102</v>
      </c>
      <c r="F41" s="25">
        <v>54.4102538071066</v>
      </c>
      <c r="G41" s="25">
        <v>65.6301775147929</v>
      </c>
      <c r="H41" s="25">
        <v>71.8946153846154</v>
      </c>
      <c r="I41" s="25">
        <v>61.2798840859696</v>
      </c>
      <c r="J41" s="25">
        <v>86.1929304515817</v>
      </c>
      <c r="K41" s="25">
        <f t="shared" si="0"/>
        <v>58.5078289324787</v>
      </c>
      <c r="L41" s="23">
        <v>45</v>
      </c>
      <c r="M41" s="25">
        <f t="shared" si="1"/>
        <v>70.8325998811012</v>
      </c>
      <c r="N41" s="23">
        <v>34</v>
      </c>
      <c r="O41" s="39">
        <f t="shared" si="2"/>
        <v>79</v>
      </c>
      <c r="P41" s="39">
        <v>39</v>
      </c>
      <c r="Q41" s="63"/>
      <c r="R41" s="63"/>
      <c r="S41" s="63"/>
      <c r="T41" s="64"/>
      <c r="U41" s="63"/>
      <c r="V41" s="67"/>
      <c r="W41" s="67"/>
      <c r="X41" s="67"/>
      <c r="Y41" s="67"/>
      <c r="Z41" s="64"/>
      <c r="AA41" s="63"/>
      <c r="AB41" s="63"/>
      <c r="AC41" s="72"/>
      <c r="AD41" s="72"/>
    </row>
    <row r="42" s="5" customFormat="1" spans="1:30">
      <c r="A42" s="23">
        <v>40</v>
      </c>
      <c r="B42" s="26">
        <v>21219111337</v>
      </c>
      <c r="C42" s="26" t="s">
        <v>112</v>
      </c>
      <c r="D42" s="23" t="s">
        <v>32</v>
      </c>
      <c r="E42" s="25">
        <v>55.0761421319797</v>
      </c>
      <c r="F42" s="25">
        <v>62.5044923857868</v>
      </c>
      <c r="G42" s="25">
        <v>72.5641025641026</v>
      </c>
      <c r="H42" s="25">
        <v>73.4216666666667</v>
      </c>
      <c r="I42" s="25">
        <v>67.8097078000483</v>
      </c>
      <c r="J42" s="25">
        <v>71.920824680029</v>
      </c>
      <c r="K42" s="25">
        <f t="shared" si="0"/>
        <v>65.5036943228232</v>
      </c>
      <c r="L42" s="23">
        <v>39</v>
      </c>
      <c r="M42" s="25">
        <f t="shared" si="1"/>
        <v>69.2823279108275</v>
      </c>
      <c r="N42" s="23">
        <v>40</v>
      </c>
      <c r="O42" s="39">
        <f t="shared" si="2"/>
        <v>79</v>
      </c>
      <c r="P42" s="39">
        <v>40</v>
      </c>
      <c r="Q42" s="63"/>
      <c r="R42" s="63"/>
      <c r="S42" s="63"/>
      <c r="T42" s="64"/>
      <c r="U42" s="63"/>
      <c r="V42" s="67"/>
      <c r="W42" s="67"/>
      <c r="X42" s="67"/>
      <c r="Y42" s="67"/>
      <c r="Z42" s="64"/>
      <c r="AA42" s="63"/>
      <c r="AB42" s="63"/>
      <c r="AC42" s="72"/>
      <c r="AD42" s="72"/>
    </row>
    <row r="43" s="5" customFormat="1" spans="1:30">
      <c r="A43" s="23">
        <v>41</v>
      </c>
      <c r="B43" s="26">
        <v>21219111320</v>
      </c>
      <c r="C43" s="26" t="s">
        <v>113</v>
      </c>
      <c r="D43" s="23" t="s">
        <v>32</v>
      </c>
      <c r="E43" s="25">
        <v>60.9137055837563</v>
      </c>
      <c r="F43" s="25">
        <v>62.8389086294416</v>
      </c>
      <c r="G43" s="25">
        <v>69.4871794871795</v>
      </c>
      <c r="H43" s="25">
        <v>68.6366666666667</v>
      </c>
      <c r="I43" s="25">
        <v>64.9601545520406</v>
      </c>
      <c r="J43" s="25">
        <v>70.0010927312243</v>
      </c>
      <c r="K43" s="25">
        <f t="shared" si="0"/>
        <v>65.2327479012223</v>
      </c>
      <c r="L43" s="23">
        <v>40</v>
      </c>
      <c r="M43" s="25">
        <f t="shared" si="1"/>
        <v>67.1588893424442</v>
      </c>
      <c r="N43" s="23">
        <v>42</v>
      </c>
      <c r="O43" s="39">
        <f t="shared" si="2"/>
        <v>82</v>
      </c>
      <c r="P43" s="39">
        <v>41</v>
      </c>
      <c r="Q43" s="63"/>
      <c r="R43" s="63"/>
      <c r="S43" s="63"/>
      <c r="T43" s="64"/>
      <c r="U43" s="63"/>
      <c r="V43" s="67"/>
      <c r="W43" s="67"/>
      <c r="X43" s="67"/>
      <c r="Y43" s="67"/>
      <c r="Z43" s="64"/>
      <c r="AA43" s="63"/>
      <c r="AB43" s="63"/>
      <c r="AC43" s="72"/>
      <c r="AD43" s="72"/>
    </row>
    <row r="44" s="5" customFormat="1" spans="1:30">
      <c r="A44" s="23">
        <v>42</v>
      </c>
      <c r="B44" s="26">
        <v>21219119204</v>
      </c>
      <c r="C44" s="26" t="s">
        <v>114</v>
      </c>
      <c r="D44" s="23" t="s">
        <v>32</v>
      </c>
      <c r="E44" s="25">
        <v>82.994923857868</v>
      </c>
      <c r="F44" s="25">
        <v>78.8397005076142</v>
      </c>
      <c r="G44" s="25">
        <v>63.8757396449704</v>
      </c>
      <c r="H44" s="25">
        <v>66.8892307692308</v>
      </c>
      <c r="I44" s="25">
        <v>48.2781936730258</v>
      </c>
      <c r="J44" s="25">
        <v>60.2179162038155</v>
      </c>
      <c r="K44" s="25">
        <f t="shared" si="0"/>
        <v>64.0852654423758</v>
      </c>
      <c r="L44" s="23">
        <v>41</v>
      </c>
      <c r="M44" s="25">
        <f t="shared" si="1"/>
        <v>68.6489491602202</v>
      </c>
      <c r="N44" s="23">
        <v>41</v>
      </c>
      <c r="O44" s="39">
        <f t="shared" si="2"/>
        <v>82</v>
      </c>
      <c r="P44" s="39">
        <v>42</v>
      </c>
      <c r="Q44" s="63"/>
      <c r="R44" s="63"/>
      <c r="S44" s="63"/>
      <c r="T44" s="64"/>
      <c r="U44" s="63"/>
      <c r="V44" s="67"/>
      <c r="W44" s="67"/>
      <c r="X44" s="67"/>
      <c r="Y44" s="67"/>
      <c r="Z44" s="64"/>
      <c r="AA44" s="63"/>
      <c r="AB44" s="63"/>
      <c r="AC44" s="72"/>
      <c r="AD44" s="72"/>
    </row>
    <row r="45" s="5" customFormat="1" spans="1:30">
      <c r="A45" s="23">
        <v>43</v>
      </c>
      <c r="B45" s="26">
        <v>21219111328</v>
      </c>
      <c r="C45" s="26" t="s">
        <v>115</v>
      </c>
      <c r="D45" s="23" t="s">
        <v>32</v>
      </c>
      <c r="E45" s="25">
        <v>58.8832487309645</v>
      </c>
      <c r="F45" s="25">
        <v>64.4291116751269</v>
      </c>
      <c r="G45" s="25">
        <v>65.8846153846154</v>
      </c>
      <c r="H45" s="25">
        <v>68.48</v>
      </c>
      <c r="I45" s="25">
        <v>62.564597923207</v>
      </c>
      <c r="J45" s="25">
        <v>68.2357587539242</v>
      </c>
      <c r="K45" s="25">
        <f t="shared" si="0"/>
        <v>62.5464137127135</v>
      </c>
      <c r="L45" s="23">
        <v>42</v>
      </c>
      <c r="M45" s="25">
        <f t="shared" si="1"/>
        <v>67.048290143017</v>
      </c>
      <c r="N45" s="23">
        <v>43</v>
      </c>
      <c r="O45" s="39">
        <f t="shared" si="2"/>
        <v>85</v>
      </c>
      <c r="P45" s="39">
        <v>43</v>
      </c>
      <c r="Q45" s="23"/>
      <c r="R45" s="23"/>
      <c r="S45" s="23"/>
      <c r="T45" s="23"/>
      <c r="U45" s="23"/>
      <c r="V45" s="65"/>
      <c r="W45" s="65"/>
      <c r="X45" s="65"/>
      <c r="Y45" s="65"/>
      <c r="Z45" s="23"/>
      <c r="AA45" s="23"/>
      <c r="AB45" s="23"/>
      <c r="AC45" s="72"/>
      <c r="AD45" s="72"/>
    </row>
    <row r="46" s="5" customFormat="1" spans="1:30">
      <c r="A46" s="23">
        <v>44</v>
      </c>
      <c r="B46" s="26">
        <v>21219111325</v>
      </c>
      <c r="C46" s="26" t="s">
        <v>116</v>
      </c>
      <c r="D46" s="23" t="s">
        <v>32</v>
      </c>
      <c r="E46" s="25">
        <v>54.5685279187817</v>
      </c>
      <c r="F46" s="25">
        <v>61.1595431472081</v>
      </c>
      <c r="G46" s="25">
        <v>69.4871794871795</v>
      </c>
      <c r="H46" s="25">
        <v>68.6066666666667</v>
      </c>
      <c r="I46" s="25">
        <v>55.6677131127747</v>
      </c>
      <c r="J46" s="25">
        <v>64.6056278676648</v>
      </c>
      <c r="K46" s="25">
        <f t="shared" si="0"/>
        <v>59.938339761634</v>
      </c>
      <c r="L46" s="23">
        <v>43</v>
      </c>
      <c r="M46" s="25">
        <f t="shared" si="1"/>
        <v>64.7906125605132</v>
      </c>
      <c r="N46" s="23">
        <v>45</v>
      </c>
      <c r="O46" s="39">
        <f t="shared" si="2"/>
        <v>88</v>
      </c>
      <c r="P46" s="39">
        <v>44</v>
      </c>
      <c r="Q46" s="63"/>
      <c r="R46" s="63"/>
      <c r="S46" s="63"/>
      <c r="T46" s="64"/>
      <c r="U46" s="63"/>
      <c r="V46" s="68"/>
      <c r="W46" s="65"/>
      <c r="X46" s="65"/>
      <c r="Y46" s="65"/>
      <c r="Z46" s="64"/>
      <c r="AA46" s="63"/>
      <c r="AB46" s="23"/>
      <c r="AC46" s="72"/>
      <c r="AD46" s="72"/>
    </row>
    <row r="47" s="5" customFormat="1" spans="1:30">
      <c r="A47" s="23">
        <v>45</v>
      </c>
      <c r="B47" s="26">
        <v>21219111331</v>
      </c>
      <c r="C47" s="26" t="s">
        <v>117</v>
      </c>
      <c r="D47" s="23" t="s">
        <v>32</v>
      </c>
      <c r="E47" s="25">
        <v>61.4213197969543</v>
      </c>
      <c r="F47" s="25">
        <v>65.6898578680203</v>
      </c>
      <c r="G47" s="25">
        <v>55.8974358974359</v>
      </c>
      <c r="H47" s="25">
        <v>61.0183333333333</v>
      </c>
      <c r="I47" s="25">
        <v>62.0719632938904</v>
      </c>
      <c r="J47" s="25">
        <v>68.4991779763342</v>
      </c>
      <c r="K47" s="25">
        <f t="shared" si="0"/>
        <v>59.8149797598973</v>
      </c>
      <c r="L47" s="23">
        <v>44</v>
      </c>
      <c r="M47" s="25">
        <f t="shared" si="1"/>
        <v>65.0691230592293</v>
      </c>
      <c r="N47" s="23">
        <v>44</v>
      </c>
      <c r="O47" s="39">
        <f t="shared" si="2"/>
        <v>88</v>
      </c>
      <c r="P47" s="39">
        <v>45</v>
      </c>
      <c r="Q47" s="23"/>
      <c r="R47" s="23"/>
      <c r="S47" s="23"/>
      <c r="T47" s="23"/>
      <c r="U47" s="23"/>
      <c r="V47" s="65"/>
      <c r="W47" s="65"/>
      <c r="X47" s="65"/>
      <c r="Y47" s="65"/>
      <c r="Z47" s="23"/>
      <c r="AA47" s="23"/>
      <c r="AB47" s="23"/>
      <c r="AC47" s="72"/>
      <c r="AD47" s="72"/>
    </row>
    <row r="48" s="5" customFormat="1" spans="1:30">
      <c r="A48" s="23">
        <v>46</v>
      </c>
      <c r="B48" s="26">
        <v>21219111319</v>
      </c>
      <c r="C48" s="26" t="s">
        <v>118</v>
      </c>
      <c r="D48" s="23" t="s">
        <v>32</v>
      </c>
      <c r="E48" s="25">
        <v>55.0761421319797</v>
      </c>
      <c r="F48" s="25">
        <v>61.9244923857868</v>
      </c>
      <c r="G48" s="25">
        <v>66.6666666666667</v>
      </c>
      <c r="H48" s="25">
        <v>70.1333333333333</v>
      </c>
      <c r="I48" s="25">
        <v>30.2970297029703</v>
      </c>
      <c r="J48" s="25">
        <v>49.2592178217822</v>
      </c>
      <c r="K48" s="25">
        <f t="shared" si="0"/>
        <v>49.991637488622</v>
      </c>
      <c r="L48" s="23">
        <v>47</v>
      </c>
      <c r="M48" s="25">
        <f t="shared" si="1"/>
        <v>60.4390145136341</v>
      </c>
      <c r="N48" s="23">
        <v>46</v>
      </c>
      <c r="O48" s="39">
        <f t="shared" si="2"/>
        <v>93</v>
      </c>
      <c r="P48" s="39">
        <v>46</v>
      </c>
      <c r="Q48" s="23"/>
      <c r="R48" s="23"/>
      <c r="S48" s="23"/>
      <c r="T48" s="23"/>
      <c r="U48" s="23"/>
      <c r="V48" s="65"/>
      <c r="W48" s="65"/>
      <c r="X48" s="65"/>
      <c r="Y48" s="65"/>
      <c r="Z48" s="23"/>
      <c r="AA48" s="23"/>
      <c r="AB48" s="23"/>
      <c r="AC48" s="72"/>
      <c r="AD48" s="72"/>
    </row>
    <row r="49" s="5" customFormat="1" spans="1:30">
      <c r="A49" s="23">
        <v>47</v>
      </c>
      <c r="B49" s="26">
        <v>21219137118</v>
      </c>
      <c r="C49" s="26" t="s">
        <v>119</v>
      </c>
      <c r="D49" s="23" t="s">
        <v>32</v>
      </c>
      <c r="E49" s="25">
        <v>55.0761421319797</v>
      </c>
      <c r="F49" s="25">
        <v>60.9924923857868</v>
      </c>
      <c r="G49" s="25">
        <v>43.0769230769231</v>
      </c>
      <c r="H49" s="25">
        <v>51.635</v>
      </c>
      <c r="I49" s="25">
        <v>53.6971745955083</v>
      </c>
      <c r="J49" s="25">
        <v>63.261304757305</v>
      </c>
      <c r="K49" s="25">
        <f t="shared" si="0"/>
        <v>50.5784419476795</v>
      </c>
      <c r="L49" s="23">
        <v>46</v>
      </c>
      <c r="M49" s="25">
        <f t="shared" si="1"/>
        <v>58.6295990476973</v>
      </c>
      <c r="N49" s="23">
        <v>47</v>
      </c>
      <c r="O49" s="39">
        <f t="shared" si="2"/>
        <v>93</v>
      </c>
      <c r="P49" s="39">
        <v>47</v>
      </c>
      <c r="Q49" s="23"/>
      <c r="R49" s="23"/>
      <c r="S49" s="23"/>
      <c r="T49" s="23"/>
      <c r="U49" s="23"/>
      <c r="V49" s="65"/>
      <c r="W49" s="65"/>
      <c r="X49" s="65"/>
      <c r="Y49" s="65"/>
      <c r="Z49" s="23"/>
      <c r="AA49" s="23"/>
      <c r="AB49" s="23"/>
      <c r="AC49" s="72"/>
      <c r="AD49" s="72"/>
    </row>
    <row r="50" s="5" customFormat="1" spans="1:30">
      <c r="A50" s="23">
        <v>48</v>
      </c>
      <c r="B50" s="26">
        <v>21219111326</v>
      </c>
      <c r="C50" s="26" t="s">
        <v>120</v>
      </c>
      <c r="D50" s="23" t="s">
        <v>32</v>
      </c>
      <c r="E50" s="25">
        <v>45.9390862944162</v>
      </c>
      <c r="F50" s="25">
        <v>54.4104060913706</v>
      </c>
      <c r="G50" s="25">
        <v>47.0266272189349</v>
      </c>
      <c r="H50" s="25">
        <v>54.5173076923077</v>
      </c>
      <c r="I50" s="25">
        <v>51.9874426467037</v>
      </c>
      <c r="J50" s="25">
        <v>61.7734655880222</v>
      </c>
      <c r="K50" s="25">
        <f t="shared" si="0"/>
        <v>48.4857286186929</v>
      </c>
      <c r="L50" s="23">
        <v>48</v>
      </c>
      <c r="M50" s="25">
        <f t="shared" si="1"/>
        <v>56.9003931239002</v>
      </c>
      <c r="N50" s="23">
        <v>49</v>
      </c>
      <c r="O50" s="39">
        <f t="shared" si="2"/>
        <v>97</v>
      </c>
      <c r="P50" s="39">
        <v>48</v>
      </c>
      <c r="Q50" s="23"/>
      <c r="R50" s="23"/>
      <c r="S50" s="23"/>
      <c r="T50" s="23"/>
      <c r="U50" s="23"/>
      <c r="V50" s="65"/>
      <c r="W50" s="65"/>
      <c r="X50" s="65"/>
      <c r="Y50" s="65"/>
      <c r="Z50" s="23"/>
      <c r="AA50" s="23"/>
      <c r="AB50" s="23"/>
      <c r="AC50" s="72"/>
      <c r="AD50" s="72"/>
    </row>
    <row r="51" s="5" customFormat="1" spans="1:30">
      <c r="A51" s="23">
        <v>49</v>
      </c>
      <c r="B51" s="26">
        <v>21219111334</v>
      </c>
      <c r="C51" s="26" t="s">
        <v>121</v>
      </c>
      <c r="D51" s="23" t="s">
        <v>32</v>
      </c>
      <c r="E51" s="25">
        <v>85.0253807106599</v>
      </c>
      <c r="F51" s="25">
        <v>82.4664974619289</v>
      </c>
      <c r="G51" s="25">
        <v>30.7692307692308</v>
      </c>
      <c r="H51" s="25">
        <v>43.825</v>
      </c>
      <c r="I51" s="25">
        <v>25.8391692827819</v>
      </c>
      <c r="J51" s="25">
        <v>46.5145015696692</v>
      </c>
      <c r="K51" s="25">
        <f t="shared" si="0"/>
        <v>45.567198825672</v>
      </c>
      <c r="L51" s="23">
        <v>49</v>
      </c>
      <c r="M51" s="25">
        <f t="shared" si="1"/>
        <v>57.6019996771994</v>
      </c>
      <c r="N51" s="23">
        <v>48</v>
      </c>
      <c r="O51" s="39">
        <f t="shared" si="2"/>
        <v>97</v>
      </c>
      <c r="P51" s="39">
        <v>49</v>
      </c>
      <c r="Q51" s="23"/>
      <c r="R51" s="23"/>
      <c r="S51" s="23"/>
      <c r="T51" s="23"/>
      <c r="U51" s="23"/>
      <c r="V51" s="65"/>
      <c r="W51" s="65"/>
      <c r="X51" s="65"/>
      <c r="Y51" s="65"/>
      <c r="Z51" s="23"/>
      <c r="AA51" s="23"/>
      <c r="AB51" s="23"/>
      <c r="AC51" s="72"/>
      <c r="AD51" s="72"/>
    </row>
    <row r="52" s="5" customFormat="1" spans="1:30">
      <c r="A52" s="23">
        <v>50</v>
      </c>
      <c r="B52" s="26">
        <v>20219111312</v>
      </c>
      <c r="C52" s="26" t="s">
        <v>122</v>
      </c>
      <c r="D52" s="23" t="s">
        <v>32</v>
      </c>
      <c r="E52" s="25">
        <v>32.741116751269</v>
      </c>
      <c r="F52" s="25">
        <v>47.9827258883249</v>
      </c>
      <c r="G52" s="25">
        <v>44.8717948717949</v>
      </c>
      <c r="H52" s="25">
        <v>55.9416666666667</v>
      </c>
      <c r="I52" s="25">
        <v>46.3656121709732</v>
      </c>
      <c r="J52" s="25">
        <v>58.9553673025839</v>
      </c>
      <c r="K52" s="25">
        <f t="shared" si="0"/>
        <v>41.7046328041153</v>
      </c>
      <c r="L52" s="23">
        <v>50</v>
      </c>
      <c r="M52" s="25">
        <f t="shared" si="1"/>
        <v>54.2932532858585</v>
      </c>
      <c r="N52" s="23">
        <v>50</v>
      </c>
      <c r="O52" s="39">
        <f t="shared" si="2"/>
        <v>100</v>
      </c>
      <c r="P52" s="39">
        <v>50</v>
      </c>
      <c r="Q52" s="23"/>
      <c r="R52" s="23"/>
      <c r="S52" s="23"/>
      <c r="T52" s="23"/>
      <c r="U52" s="23"/>
      <c r="V52" s="65"/>
      <c r="W52" s="65"/>
      <c r="X52" s="65"/>
      <c r="Y52" s="65"/>
      <c r="Z52" s="23"/>
      <c r="AA52" s="23"/>
      <c r="AB52" s="23"/>
      <c r="AC52" s="72"/>
      <c r="AD52" s="72"/>
    </row>
  </sheetData>
  <autoFilter xmlns:etc="http://www.wps.cn/officeDocument/2017/etCustomData" ref="A2:AD52" etc:filterBottomFollowUsedRange="0">
    <sortState ref="A2:AD52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2025-01-19T14:01:15Z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