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600"/>
  </bookViews>
  <sheets>
    <sheet name="收集" sheetId="1" r:id="rId1"/>
  </sheets>
  <definedNames>
    <definedName name="_xlnm._FilterDatabase" localSheetId="0" hidden="1">收集!$A$2:$AD$54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<sst xmlns="http://schemas.openxmlformats.org/spreadsheetml/2006/main" count="243" uniqueCount="109">
  <si>
    <t>序号</t>
  </si>
  <si>
    <t>学号</t>
  </si>
  <si>
    <t>姓名</t>
  </si>
  <si>
    <t>班级</t>
  </si>
  <si>
    <t>21-22学年
智育成绩</t>
  </si>
  <si>
    <t>21-22学年
综测成绩</t>
  </si>
  <si>
    <t>22-23学年
智育成绩</t>
  </si>
  <si>
    <t>22-23学年
综测成绩</t>
  </si>
  <si>
    <t>23-24学年
智育成绩</t>
  </si>
  <si>
    <t>23-24学年
综测成绩</t>
  </si>
  <si>
    <t>总智育成绩</t>
  </si>
  <si>
    <t>总智育成绩排名</t>
  </si>
  <si>
    <t>总综合素质考评成绩</t>
  </si>
  <si>
    <t>总综合素质考评成绩排名</t>
  </si>
  <si>
    <t>总综合素质考评成绩名次
和总智育成绩名次之和</t>
  </si>
  <si>
    <t>总综合素质考评成绩名次
和总智育成绩名次之和排名</t>
  </si>
  <si>
    <t>校级奖学金</t>
  </si>
  <si>
    <t>英语四级是否通过
（是/否）</t>
  </si>
  <si>
    <t>获校级及以上荣誉称号或荣誉奖项（奖项按等级从高到低。如小组合作，则标注本人在小组内贡献排名第几）</t>
  </si>
  <si>
    <t>总计次数</t>
  </si>
  <si>
    <t>大学期间
是否有过挂科</t>
  </si>
  <si>
    <t>大学期间
是否受过
纪律处分</t>
  </si>
  <si>
    <t>自愿放弃填是
不放弃则无需填写</t>
  </si>
  <si>
    <t>省优/校优</t>
  </si>
  <si>
    <t>21-22学年是否获校级奖学金</t>
  </si>
  <si>
    <t>22-23学年是否获校级奖学金</t>
  </si>
  <si>
    <t>23-24学年是否获校级奖学金</t>
  </si>
  <si>
    <t>第一项</t>
  </si>
  <si>
    <t>第二项</t>
  </si>
  <si>
    <t>第三项</t>
  </si>
  <si>
    <t>第四项</t>
  </si>
  <si>
    <t>栗可雨</t>
  </si>
  <si>
    <t>21计科四</t>
  </si>
  <si>
    <t>是</t>
  </si>
  <si>
    <t>2021-2022学年温州理工学院三好学生</t>
  </si>
  <si>
    <t>2022-2023学年温州理工学院三好学生</t>
  </si>
  <si>
    <t>温州理工学院通报表扬</t>
  </si>
  <si>
    <t>无</t>
  </si>
  <si>
    <t>省优</t>
  </si>
  <si>
    <t>黄佳鑫</t>
  </si>
  <si>
    <t>2024团队程序设计天梯赛团队全国三等奖</t>
  </si>
  <si>
    <t>2023团队程序设计天梯赛团队全国三等奖</t>
  </si>
  <si>
    <t>第十五届蓝桥杯python组浙江省二等奖</t>
  </si>
  <si>
    <t>第十四届蓝桥杯c++组浙江省二等奖</t>
  </si>
  <si>
    <t>林小悰</t>
  </si>
  <si>
    <t>2021级温州理工学院学生军训“优秀学员”</t>
  </si>
  <si>
    <t>第六届全国大学生预防艾滋病知识竞赛“优秀奖”</t>
  </si>
  <si>
    <t>校优</t>
  </si>
  <si>
    <t>施伊杰</t>
  </si>
  <si>
    <t>2022-2023学年第二学期温州理工学院“优秀学生干部”</t>
  </si>
  <si>
    <t>陈晓莹</t>
  </si>
  <si>
    <t>2023-2024学年获得国家励志奖学金</t>
  </si>
  <si>
    <t>赵东可</t>
  </si>
  <si>
    <t>省政府奖学金</t>
  </si>
  <si>
    <t>2023大学生互联网+创业创新大赛省级铜奖</t>
  </si>
  <si>
    <t>2021级温州理工学院工作积极分子</t>
  </si>
  <si>
    <t>戴旭升</t>
  </si>
  <si>
    <t>陈杨凯</t>
  </si>
  <si>
    <t>温州理工学院排球赛第一名</t>
  </si>
  <si>
    <t>徐大骅</t>
  </si>
  <si>
    <t>第十五届蓝桥杯c++组浙江省三等奖</t>
  </si>
  <si>
    <t>第十四届蓝桥杯c++组浙江省三等奖</t>
  </si>
  <si>
    <t>程丽萍</t>
  </si>
  <si>
    <t>任虹宇</t>
  </si>
  <si>
    <t>朱丽燕</t>
  </si>
  <si>
    <t>潘宇</t>
  </si>
  <si>
    <t>丁志通</t>
  </si>
  <si>
    <t>2022-2023学年温州理工学院优秀学生干部</t>
  </si>
  <si>
    <t>嵌入式芯片与系统设计竞赛东部赛区三等奖</t>
  </si>
  <si>
    <t>2021-2022学年、2022-2023学年温州理工学院国家励志奖学金</t>
  </si>
  <si>
    <t>2021-2022学年、2022-2023学年温州理工学院三好学生</t>
  </si>
  <si>
    <t>曹馨雅</t>
  </si>
  <si>
    <t>方翠娟</t>
  </si>
  <si>
    <t>金佳慧</t>
  </si>
  <si>
    <t>陈婉婷</t>
  </si>
  <si>
    <t>黄思源</t>
  </si>
  <si>
    <t>毛雅俊</t>
  </si>
  <si>
    <t>陈王亮</t>
  </si>
  <si>
    <t>童翰星</t>
  </si>
  <si>
    <t>伍翠文</t>
  </si>
  <si>
    <t>杨昆</t>
  </si>
  <si>
    <t>曹王伟</t>
  </si>
  <si>
    <t>赵越</t>
  </si>
  <si>
    <t>刘怡婷</t>
  </si>
  <si>
    <t>钟文浩</t>
  </si>
  <si>
    <t>汤兴炳</t>
  </si>
  <si>
    <t>梁宇轩</t>
  </si>
  <si>
    <t>屈小栋</t>
  </si>
  <si>
    <t>黄玮</t>
  </si>
  <si>
    <t>陈诺</t>
  </si>
  <si>
    <t>吴事卓</t>
  </si>
  <si>
    <t>叶展博</t>
  </si>
  <si>
    <t>许桂林</t>
  </si>
  <si>
    <t>孙涵</t>
  </si>
  <si>
    <t>徐涵</t>
  </si>
  <si>
    <t>汪江浩</t>
  </si>
  <si>
    <t>王子健</t>
  </si>
  <si>
    <t>郭闽渝</t>
  </si>
  <si>
    <t>张正跃</t>
  </si>
  <si>
    <t>张荣钧</t>
  </si>
  <si>
    <t>肖以晖</t>
  </si>
  <si>
    <t>陶瑞鹏</t>
  </si>
  <si>
    <t>何嘉正</t>
  </si>
  <si>
    <t>查泽鑫</t>
  </si>
  <si>
    <t>杜靖伟</t>
  </si>
  <si>
    <t>王嘉艺</t>
  </si>
  <si>
    <t>陈康永</t>
  </si>
  <si>
    <t>刘宇超</t>
  </si>
  <si>
    <t>鲁毅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</si>
</sst>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color rgb="FF333333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7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0" borderId="0"/>
    <xf numFmtId="0" fontId="27" fillId="35" borderId="0">
      <alignment vertical="center"/>
    </xf>
    <xf numFmtId="0" fontId="26" fillId="0" borderId="0"/>
    <xf numFmtId="0" fontId="26" fillId="0" borderId="0"/>
    <xf numFmtId="0" fontId="28" fillId="0" borderId="3">
      <alignment horizontal="center"/>
    </xf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1" fillId="3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2" fillId="0" borderId="2" xfId="49" applyFont="1" applyFill="1" applyBorder="1" applyAlignment="1">
      <alignment horizontal="center" vertical="center" wrapText="1"/>
    </xf>
    <xf numFmtId="176" fontId="0" fillId="0" borderId="2" xfId="0" applyNumberFormat="1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3" fillId="2" borderId="3" xfId="51" applyNumberFormat="1" applyFont="1" applyFill="1" applyBorder="1" applyAlignment="1">
      <alignment horizontal="center" vertical="center"/>
    </xf>
    <xf numFmtId="0" fontId="3" fillId="2" borderId="3" xfId="54" applyFont="1" applyFill="1" applyBorder="1" applyAlignment="1">
      <alignment horizontal="center" vertical="center"/>
    </xf>
    <xf numFmtId="176" fontId="0" fillId="2" borderId="3" xfId="0" applyNumberFormat="1" applyFont="1" applyFill="1" applyBorder="1" applyAlignment="1">
      <alignment horizontal="center" vertical="center"/>
    </xf>
    <xf numFmtId="0" fontId="3" fillId="2" borderId="3" xfId="51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3" fillId="3" borderId="3" xfId="51" applyFont="1" applyFill="1" applyBorder="1" applyAlignment="1">
      <alignment horizontal="center" vertical="center"/>
    </xf>
    <xf numFmtId="0" fontId="3" fillId="3" borderId="3" xfId="54" applyFont="1" applyFill="1" applyBorder="1" applyAlignment="1">
      <alignment horizontal="center" vertical="center"/>
    </xf>
    <xf numFmtId="176" fontId="0" fillId="3" borderId="3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51" applyFont="1" applyFill="1" applyBorder="1" applyAlignment="1">
      <alignment horizontal="center" vertical="center"/>
    </xf>
    <xf numFmtId="0" fontId="1" fillId="3" borderId="3" xfId="54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176" fontId="1" fillId="3" borderId="3" xfId="0" applyNumberFormat="1" applyFont="1" applyFill="1" applyBorder="1" applyAlignment="1">
      <alignment horizontal="center" vertical="center"/>
    </xf>
    <xf numFmtId="0" fontId="1" fillId="3" borderId="3" xfId="51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3" fillId="0" borderId="3" xfId="51" applyFont="1" applyFill="1" applyBorder="1" applyAlignment="1">
      <alignment horizontal="center" vertical="center"/>
    </xf>
    <xf numFmtId="0" fontId="3" fillId="0" borderId="3" xfId="54" applyFont="1" applyFill="1" applyBorder="1" applyAlignment="1">
      <alignment horizontal="center" vertical="center"/>
    </xf>
    <xf numFmtId="176" fontId="0" fillId="0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3" xfId="51" applyFont="1" applyFill="1" applyBorder="1" applyAlignment="1">
      <alignment horizontal="center" vertical="center"/>
    </xf>
    <xf numFmtId="0" fontId="3" fillId="0" borderId="3" xfId="54" applyFont="1" applyFill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0" fontId="3" fillId="0" borderId="3" xfId="51" applyNumberFormat="1" applyFont="1" applyFill="1" applyBorder="1" applyAlignment="1">
      <alignment horizontal="center" vertical="center"/>
    </xf>
    <xf numFmtId="0" fontId="3" fillId="0" borderId="3" xfId="49" applyNumberFormat="1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 vertical="center"/>
    </xf>
    <xf numFmtId="176" fontId="3" fillId="3" borderId="3" xfId="0" applyNumberFormat="1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 vertical="center"/>
    </xf>
    <xf numFmtId="176" fontId="1" fillId="3" borderId="3" xfId="0" applyNumberFormat="1" applyFont="1" applyFill="1" applyBorder="1" applyAlignment="1">
      <alignment horizontal="center"/>
    </xf>
    <xf numFmtId="176" fontId="3" fillId="0" borderId="3" xfId="0" applyNumberFormat="1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/>
    </xf>
    <xf numFmtId="0" fontId="0" fillId="0" borderId="3" xfId="0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left" vertical="center"/>
    </xf>
    <xf numFmtId="0" fontId="0" fillId="2" borderId="3" xfId="0" applyNumberFormat="1" applyFill="1" applyBorder="1" applyAlignment="1">
      <alignment horizontal="left" vertical="center"/>
    </xf>
    <xf numFmtId="0" fontId="5" fillId="2" borderId="3" xfId="0" applyNumberFormat="1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/>
    </xf>
    <xf numFmtId="0" fontId="0" fillId="2" borderId="3" xfId="0" applyNumberFormat="1" applyFill="1" applyBorder="1" applyAlignment="1">
      <alignment horizontal="center" vertical="center"/>
    </xf>
    <xf numFmtId="0" fontId="5" fillId="2" borderId="3" xfId="0" applyNumberFormat="1" applyFont="1" applyFill="1" applyBorder="1">
      <alignment vertical="center"/>
    </xf>
    <xf numFmtId="0" fontId="0" fillId="2" borderId="3" xfId="0" applyFill="1" applyBorder="1">
      <alignment vertical="center"/>
    </xf>
    <xf numFmtId="0" fontId="5" fillId="3" borderId="3" xfId="0" applyNumberFormat="1" applyFont="1" applyFill="1" applyBorder="1" applyAlignment="1">
      <alignment horizontal="center" vertical="center"/>
    </xf>
    <xf numFmtId="0" fontId="0" fillId="3" borderId="3" xfId="0" applyFill="1" applyBorder="1" applyAlignment="1">
      <alignment horizontal="left" vertical="center"/>
    </xf>
    <xf numFmtId="0" fontId="5" fillId="3" borderId="3" xfId="0" applyNumberFormat="1" applyFont="1" applyFill="1" applyBorder="1" applyAlignment="1">
      <alignment horizontal="left" vertical="center"/>
    </xf>
    <xf numFmtId="0" fontId="0" fillId="3" borderId="3" xfId="0" applyNumberFormat="1" applyFill="1" applyBorder="1" applyAlignment="1">
      <alignment horizontal="center" vertical="center"/>
    </xf>
    <xf numFmtId="0" fontId="5" fillId="3" borderId="3" xfId="0" applyNumberFormat="1" applyFont="1" applyFill="1" applyBorder="1">
      <alignment vertical="center"/>
    </xf>
    <xf numFmtId="0" fontId="0" fillId="3" borderId="3" xfId="0" applyNumberFormat="1" applyFill="1" applyBorder="1">
      <alignment vertical="center"/>
    </xf>
    <xf numFmtId="0" fontId="1" fillId="3" borderId="3" xfId="0" applyFont="1" applyFill="1" applyBorder="1" applyAlignment="1">
      <alignment horizontal="left" vertical="center"/>
    </xf>
    <xf numFmtId="0" fontId="6" fillId="3" borderId="3" xfId="0" applyNumberFormat="1" applyFont="1" applyFill="1" applyBorder="1" applyAlignment="1">
      <alignment horizontal="center" vertical="center"/>
    </xf>
    <xf numFmtId="0" fontId="1" fillId="3" borderId="3" xfId="0" applyNumberFormat="1" applyFont="1" applyFill="1" applyBorder="1" applyAlignment="1">
      <alignment horizontal="center" vertical="center"/>
    </xf>
    <xf numFmtId="0" fontId="1" fillId="3" borderId="3" xfId="0" applyFont="1" applyFill="1" applyBorder="1">
      <alignment vertical="center"/>
    </xf>
    <xf numFmtId="0" fontId="0" fillId="0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5" fillId="0" borderId="3" xfId="0" applyNumberFormat="1" applyFont="1" applyBorder="1">
      <alignment vertical="center"/>
    </xf>
    <xf numFmtId="0" fontId="0" fillId="0" borderId="3" xfId="0" applyNumberFormat="1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5" fillId="2" borderId="5" xfId="0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强调文字颜色 6 3" xfId="50"/>
    <cellStyle name="常规 3" xfId="51"/>
    <cellStyle name="常规 5" xfId="52"/>
    <cellStyle name="样式 1" xfId="53"/>
    <cellStyle name="常规 4" xfId="54"/>
  </cellStyles>
  <dxfs count="4">
    <dxf>
      <fill>
        <patternFill patternType="solid">
          <fgColor rgb="FFEAFAF1"/>
          <bgColor rgb="FFEAFAF1"/>
        </patternFill>
      </fill>
    </dxf>
    <dxf>
      <fill>
        <patternFill patternType="solid">
          <fgColor rgb="FFEAFAF1"/>
          <bgColor rgb="FFEAFAF1"/>
        </patternFill>
      </fill>
    </dxf>
    <dxf>
      <font>
        <b val="1"/>
        <color rgb="FFFFFFFF"/>
      </font>
      <fill>
        <patternFill patternType="solid">
          <fgColor rgb="FF319B62"/>
          <bgColor rgb="FF319B62"/>
        </patternFill>
      </fill>
    </dxf>
    <dxf>
      <font>
        <b val="1"/>
        <color rgb="FFFFFFFF"/>
      </font>
      <fill>
        <patternFill patternType="solid">
          <fgColor rgb="FF319B62"/>
          <bgColor rgb="FF319B62"/>
        </patternFill>
      </fill>
    </dxf>
  </dxfs>
  <tableStyles count="1" defaultTableStyle="TableStyleMedium2" defaultPivotStyle="PivotStyleLight16">
    <tableStyle name="TENCENT_DOCS_BUILD_IN_TABLE_STYLE_ROW_normal_#319B62" pivot="0" count="4" xr9:uid="{76FA71A1-CF94-44FA-8EB2-32D1AF82CAE9}">
      <tableStyleElement type="headerRow" dxfId="3"/>
      <tableStyleElement type="firstColumn" dxfId="2"/>
      <tableStyleElement type="second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>
        <x14:slicerStyle name="TENCENT_DOCS_BUILD_IN_TABLE_STYLE_ROW_normal_#319B62"/>
      </x14:slicerStyles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54"/>
  <sheetViews>
    <sheetView tabSelected="1" zoomScale="80" zoomScaleNormal="80" topLeftCell="S1" workbookViewId="0">
      <selection activeCell="S17" sqref="$A17:$XFD22"/>
    </sheetView>
  </sheetViews>
  <sheetFormatPr defaultColWidth="9" defaultRowHeight="14"/>
  <cols>
    <col min="2" max="2" width="12.9090909090909" style="7" customWidth="1"/>
    <col min="3" max="3" width="9" style="7"/>
    <col min="4" max="4" width="25.2727272727273" style="7" customWidth="1"/>
    <col min="5" max="10" width="10.6363636363636" style="7" customWidth="1"/>
    <col min="11" max="11" width="11.8181818181818" style="7" customWidth="1"/>
    <col min="12" max="12" width="16.2727272727273" style="7" customWidth="1"/>
    <col min="13" max="13" width="20.8181818181818" style="7" customWidth="1"/>
    <col min="14" max="14" width="25.2727272727273" style="7" customWidth="1"/>
    <col min="15" max="16" width="25.6363636363636" style="7" customWidth="1"/>
    <col min="17" max="19" width="14.6363636363636" style="7" customWidth="1"/>
    <col min="20" max="20" width="9.63636363636364" style="7" customWidth="1"/>
    <col min="21" max="21" width="18.5454545454545" style="7" customWidth="1"/>
    <col min="22" max="25" width="45.6363636363636" style="8" customWidth="1"/>
    <col min="26" max="26" width="10" style="7" customWidth="1"/>
    <col min="27" max="27" width="13.2272727272727" style="7" customWidth="1"/>
    <col min="28" max="28" width="10.1" style="7" customWidth="1"/>
    <col min="29" max="29" width="9" style="7"/>
    <col min="30" max="30" width="10.6363636363636" style="7" customWidth="1"/>
  </cols>
  <sheetData>
    <row r="1" s="1" customFormat="1" ht="34" customHeight="1" spans="1:30">
      <c r="A1" s="9" t="s">
        <v>0</v>
      </c>
      <c r="B1" s="10" t="s">
        <v>1</v>
      </c>
      <c r="C1" s="10" t="s">
        <v>2</v>
      </c>
      <c r="D1" s="9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41" t="s">
        <v>10</v>
      </c>
      <c r="L1" s="42" t="s">
        <v>11</v>
      </c>
      <c r="M1" s="43" t="s">
        <v>12</v>
      </c>
      <c r="N1" s="44" t="s">
        <v>13</v>
      </c>
      <c r="O1" s="45" t="s">
        <v>14</v>
      </c>
      <c r="P1" s="45" t="s">
        <v>15</v>
      </c>
      <c r="Q1" s="60" t="s">
        <v>16</v>
      </c>
      <c r="R1" s="61"/>
      <c r="S1" s="61"/>
      <c r="T1" s="62"/>
      <c r="U1" s="63" t="s">
        <v>17</v>
      </c>
      <c r="V1" s="64" t="s">
        <v>18</v>
      </c>
      <c r="W1" s="65"/>
      <c r="X1" s="65"/>
      <c r="Y1" s="93"/>
      <c r="Z1" s="9" t="s">
        <v>19</v>
      </c>
      <c r="AA1" s="63" t="s">
        <v>20</v>
      </c>
      <c r="AB1" s="63" t="s">
        <v>21</v>
      </c>
      <c r="AC1" s="94" t="s">
        <v>22</v>
      </c>
      <c r="AD1" s="95" t="s">
        <v>23</v>
      </c>
    </row>
    <row r="2" s="1" customFormat="1" ht="77" customHeight="1" spans="1:30">
      <c r="A2" s="12"/>
      <c r="B2" s="13"/>
      <c r="C2" s="13"/>
      <c r="D2" s="12"/>
      <c r="E2" s="14"/>
      <c r="F2" s="14"/>
      <c r="G2" s="14"/>
      <c r="H2" s="14"/>
      <c r="I2" s="14"/>
      <c r="J2" s="14"/>
      <c r="K2" s="46"/>
      <c r="L2" s="47"/>
      <c r="M2" s="48"/>
      <c r="N2" s="49"/>
      <c r="O2" s="50"/>
      <c r="P2" s="50"/>
      <c r="Q2" s="66" t="s">
        <v>24</v>
      </c>
      <c r="R2" s="66" t="s">
        <v>25</v>
      </c>
      <c r="S2" s="66" t="s">
        <v>26</v>
      </c>
      <c r="T2" s="66" t="s">
        <v>19</v>
      </c>
      <c r="U2" s="67"/>
      <c r="V2" s="66" t="s">
        <v>27</v>
      </c>
      <c r="W2" s="66" t="s">
        <v>28</v>
      </c>
      <c r="X2" s="66" t="s">
        <v>29</v>
      </c>
      <c r="Y2" s="96" t="s">
        <v>30</v>
      </c>
      <c r="Z2" s="97"/>
      <c r="AA2" s="98"/>
      <c r="AB2" s="98"/>
      <c r="AC2" s="99"/>
      <c r="AD2" s="100"/>
    </row>
    <row r="3" s="2" customFormat="1" spans="1:30">
      <c r="A3" s="15">
        <v>1</v>
      </c>
      <c r="B3" s="16">
        <v>21219119213</v>
      </c>
      <c r="C3" s="17" t="s">
        <v>31</v>
      </c>
      <c r="D3" s="15" t="s">
        <v>32</v>
      </c>
      <c r="E3" s="18">
        <v>100</v>
      </c>
      <c r="F3" s="18">
        <v>93.5</v>
      </c>
      <c r="G3" s="18">
        <v>100.5</v>
      </c>
      <c r="H3" s="18">
        <v>93.255</v>
      </c>
      <c r="I3" s="51">
        <v>97.9848866498741</v>
      </c>
      <c r="J3" s="18">
        <v>90.4859319899244</v>
      </c>
      <c r="K3" s="18">
        <f t="shared" ref="K3:K54" si="0">(E3*1.1+G3*1.2+I3*1.3)/3.6</f>
        <v>99.4389868457879</v>
      </c>
      <c r="L3" s="15">
        <v>1</v>
      </c>
      <c r="M3" s="18">
        <f t="shared" ref="M3:M54" si="1">(F3+H3+J3)/3</f>
        <v>92.4136439966415</v>
      </c>
      <c r="N3" s="15">
        <v>2</v>
      </c>
      <c r="O3" s="52">
        <f t="shared" ref="O3:O54" si="2">L3+N3</f>
        <v>3</v>
      </c>
      <c r="P3" s="52">
        <v>1</v>
      </c>
      <c r="Q3" s="68" t="s">
        <v>33</v>
      </c>
      <c r="R3" s="68" t="s">
        <v>33</v>
      </c>
      <c r="S3" s="68" t="s">
        <v>33</v>
      </c>
      <c r="T3" s="15">
        <v>3</v>
      </c>
      <c r="U3" s="68" t="s">
        <v>33</v>
      </c>
      <c r="V3" s="69" t="s">
        <v>34</v>
      </c>
      <c r="W3" s="69" t="s">
        <v>35</v>
      </c>
      <c r="X3" s="69" t="s">
        <v>36</v>
      </c>
      <c r="Y3" s="69"/>
      <c r="Z3" s="15">
        <v>3</v>
      </c>
      <c r="AA3" s="68" t="s">
        <v>37</v>
      </c>
      <c r="AB3" s="68" t="s">
        <v>37</v>
      </c>
      <c r="AC3" s="15"/>
      <c r="AD3" s="15" t="s">
        <v>38</v>
      </c>
    </row>
    <row r="4" s="2" customFormat="1" spans="1:30">
      <c r="A4" s="15">
        <v>2</v>
      </c>
      <c r="B4" s="19">
        <v>21219131206</v>
      </c>
      <c r="C4" s="17" t="s">
        <v>39</v>
      </c>
      <c r="D4" s="15" t="s">
        <v>32</v>
      </c>
      <c r="E4" s="18">
        <v>94.8396226415094</v>
      </c>
      <c r="F4" s="18">
        <v>88.6907547169811</v>
      </c>
      <c r="G4" s="18">
        <v>98.7950029510132</v>
      </c>
      <c r="H4" s="18">
        <v>96.8867519181585</v>
      </c>
      <c r="I4" s="51">
        <v>96.4735516372796</v>
      </c>
      <c r="J4" s="18">
        <v>94.4181309823678</v>
      </c>
      <c r="K4" s="18">
        <f t="shared" si="0"/>
        <v>96.7481126598166</v>
      </c>
      <c r="L4" s="15">
        <v>3</v>
      </c>
      <c r="M4" s="18">
        <f t="shared" si="1"/>
        <v>93.3318792058358</v>
      </c>
      <c r="N4" s="15">
        <v>1</v>
      </c>
      <c r="O4" s="52">
        <f t="shared" si="2"/>
        <v>4</v>
      </c>
      <c r="P4" s="52">
        <v>2</v>
      </c>
      <c r="Q4" s="68" t="s">
        <v>33</v>
      </c>
      <c r="R4" s="68" t="s">
        <v>33</v>
      </c>
      <c r="S4" s="68" t="s">
        <v>33</v>
      </c>
      <c r="T4" s="15">
        <v>3</v>
      </c>
      <c r="U4" s="68" t="s">
        <v>33</v>
      </c>
      <c r="V4" s="69" t="s">
        <v>40</v>
      </c>
      <c r="W4" s="70" t="s">
        <v>41</v>
      </c>
      <c r="X4" s="69" t="s">
        <v>42</v>
      </c>
      <c r="Y4" s="69" t="s">
        <v>43</v>
      </c>
      <c r="Z4" s="68">
        <v>4</v>
      </c>
      <c r="AA4" s="68" t="s">
        <v>37</v>
      </c>
      <c r="AB4" s="68" t="s">
        <v>37</v>
      </c>
      <c r="AC4" s="15"/>
      <c r="AD4" s="15" t="s">
        <v>38</v>
      </c>
    </row>
    <row r="5" s="2" customFormat="1" spans="1:30">
      <c r="A5" s="15">
        <v>3</v>
      </c>
      <c r="B5" s="19">
        <v>21219110232</v>
      </c>
      <c r="C5" s="17" t="s">
        <v>44</v>
      </c>
      <c r="D5" s="15" t="s">
        <v>32</v>
      </c>
      <c r="E5" s="18">
        <v>94.5700808625337</v>
      </c>
      <c r="F5" s="18">
        <v>88.8305525606469</v>
      </c>
      <c r="G5" s="18">
        <v>96.6751918158568</v>
      </c>
      <c r="H5" s="18">
        <v>90.3488746803069</v>
      </c>
      <c r="I5" s="51">
        <v>98.7329974811083</v>
      </c>
      <c r="J5" s="18">
        <v>90.465798488665</v>
      </c>
      <c r="K5" s="18">
        <f t="shared" si="0"/>
        <v>96.7750599592378</v>
      </c>
      <c r="L5" s="15">
        <v>2</v>
      </c>
      <c r="M5" s="18">
        <f t="shared" si="1"/>
        <v>89.8817419098729</v>
      </c>
      <c r="N5" s="15">
        <v>3</v>
      </c>
      <c r="O5" s="52">
        <f t="shared" si="2"/>
        <v>5</v>
      </c>
      <c r="P5" s="52">
        <v>3</v>
      </c>
      <c r="Q5" s="68" t="s">
        <v>33</v>
      </c>
      <c r="R5" s="68" t="s">
        <v>33</v>
      </c>
      <c r="S5" s="68" t="s">
        <v>33</v>
      </c>
      <c r="T5" s="15">
        <v>3</v>
      </c>
      <c r="U5" s="68" t="s">
        <v>33</v>
      </c>
      <c r="V5" s="69" t="s">
        <v>45</v>
      </c>
      <c r="W5" s="71" t="s">
        <v>46</v>
      </c>
      <c r="X5" s="72"/>
      <c r="Y5" s="72"/>
      <c r="Z5" s="73">
        <v>2</v>
      </c>
      <c r="AA5" s="68" t="s">
        <v>37</v>
      </c>
      <c r="AB5" s="101" t="s">
        <v>37</v>
      </c>
      <c r="AC5" s="15"/>
      <c r="AD5" s="15" t="s">
        <v>47</v>
      </c>
    </row>
    <row r="6" s="2" customFormat="1" spans="1:30">
      <c r="A6" s="15">
        <v>4</v>
      </c>
      <c r="B6" s="19">
        <v>21219110233</v>
      </c>
      <c r="C6" s="17" t="s">
        <v>48</v>
      </c>
      <c r="D6" s="15" t="s">
        <v>32</v>
      </c>
      <c r="E6" s="18">
        <v>100</v>
      </c>
      <c r="F6" s="18">
        <v>93.285</v>
      </c>
      <c r="G6" s="18">
        <v>88.7468030690537</v>
      </c>
      <c r="H6" s="18">
        <v>85.3704219948849</v>
      </c>
      <c r="I6" s="51">
        <v>97.4811083123426</v>
      </c>
      <c r="J6" s="18">
        <v>89.5466649874055</v>
      </c>
      <c r="K6" s="18">
        <f t="shared" si="0"/>
        <v>95.3393345802527</v>
      </c>
      <c r="L6" s="15">
        <v>4</v>
      </c>
      <c r="M6" s="18">
        <f t="shared" si="1"/>
        <v>89.4006956607635</v>
      </c>
      <c r="N6" s="15">
        <v>4</v>
      </c>
      <c r="O6" s="52">
        <f t="shared" si="2"/>
        <v>8</v>
      </c>
      <c r="P6" s="52">
        <v>4</v>
      </c>
      <c r="Q6" s="68" t="s">
        <v>33</v>
      </c>
      <c r="R6" s="68" t="s">
        <v>33</v>
      </c>
      <c r="S6" s="68" t="s">
        <v>33</v>
      </c>
      <c r="T6" s="15">
        <v>3</v>
      </c>
      <c r="U6" s="68" t="s">
        <v>33</v>
      </c>
      <c r="V6" s="69" t="s">
        <v>34</v>
      </c>
      <c r="W6" s="69" t="s">
        <v>35</v>
      </c>
      <c r="X6" s="69" t="s">
        <v>49</v>
      </c>
      <c r="Y6" s="72"/>
      <c r="Z6" s="68">
        <v>3</v>
      </c>
      <c r="AA6" s="68" t="s">
        <v>37</v>
      </c>
      <c r="AB6" s="101" t="s">
        <v>37</v>
      </c>
      <c r="AC6" s="15"/>
      <c r="AD6" s="15" t="s">
        <v>47</v>
      </c>
    </row>
    <row r="7" s="2" customFormat="1" spans="1:30">
      <c r="A7" s="15">
        <v>5</v>
      </c>
      <c r="B7" s="19">
        <v>21219131239</v>
      </c>
      <c r="C7" s="17" t="s">
        <v>50</v>
      </c>
      <c r="D7" s="15" t="s">
        <v>32</v>
      </c>
      <c r="E7" s="18">
        <v>89.4878706199461</v>
      </c>
      <c r="F7" s="18">
        <v>85.0471159029649</v>
      </c>
      <c r="G7" s="18">
        <v>94.0635451505017</v>
      </c>
      <c r="H7" s="18">
        <v>88.7713043478261</v>
      </c>
      <c r="I7" s="51">
        <v>100</v>
      </c>
      <c r="J7" s="18">
        <v>92.095</v>
      </c>
      <c r="K7" s="18">
        <f t="shared" si="0"/>
        <v>94.8091421840397</v>
      </c>
      <c r="L7" s="15">
        <v>5</v>
      </c>
      <c r="M7" s="18">
        <f t="shared" si="1"/>
        <v>88.6378067502637</v>
      </c>
      <c r="N7" s="15">
        <v>5</v>
      </c>
      <c r="O7" s="52">
        <f t="shared" si="2"/>
        <v>10</v>
      </c>
      <c r="P7" s="52">
        <v>5</v>
      </c>
      <c r="Q7" s="68" t="s">
        <v>33</v>
      </c>
      <c r="R7" s="68" t="s">
        <v>33</v>
      </c>
      <c r="S7" s="68" t="s">
        <v>33</v>
      </c>
      <c r="T7" s="73">
        <v>3</v>
      </c>
      <c r="U7" s="68" t="s">
        <v>33</v>
      </c>
      <c r="V7" s="74" t="s">
        <v>51</v>
      </c>
      <c r="W7" s="75"/>
      <c r="X7" s="75"/>
      <c r="Y7" s="75"/>
      <c r="Z7" s="73">
        <v>1</v>
      </c>
      <c r="AA7" s="68" t="s">
        <v>37</v>
      </c>
      <c r="AB7" s="102" t="s">
        <v>37</v>
      </c>
      <c r="AC7" s="15"/>
      <c r="AD7" s="15" t="s">
        <v>47</v>
      </c>
    </row>
    <row r="8" s="3" customFormat="1" spans="1:30">
      <c r="A8" s="20">
        <v>6</v>
      </c>
      <c r="B8" s="21">
        <v>21219131326</v>
      </c>
      <c r="C8" s="22" t="s">
        <v>52</v>
      </c>
      <c r="D8" s="20" t="s">
        <v>32</v>
      </c>
      <c r="E8" s="23">
        <v>91.5660377358491</v>
      </c>
      <c r="F8" s="23">
        <v>86.7589245283019</v>
      </c>
      <c r="G8" s="23">
        <v>97.4424552429667</v>
      </c>
      <c r="H8" s="23">
        <v>91.4225959079284</v>
      </c>
      <c r="I8" s="53">
        <v>93.7027707808564</v>
      </c>
      <c r="J8" s="23">
        <v>87.4016624685138</v>
      </c>
      <c r="K8" s="23">
        <f t="shared" si="0"/>
        <v>94.2964416155854</v>
      </c>
      <c r="L8" s="20">
        <v>6</v>
      </c>
      <c r="M8" s="23">
        <f t="shared" si="1"/>
        <v>88.5277276349147</v>
      </c>
      <c r="N8" s="20">
        <v>6</v>
      </c>
      <c r="O8" s="54">
        <f t="shared" si="2"/>
        <v>12</v>
      </c>
      <c r="P8" s="54">
        <v>6</v>
      </c>
      <c r="Q8" s="76" t="s">
        <v>33</v>
      </c>
      <c r="R8" s="76" t="s">
        <v>33</v>
      </c>
      <c r="S8" s="76" t="s">
        <v>33</v>
      </c>
      <c r="T8" s="20">
        <v>3</v>
      </c>
      <c r="U8" s="76" t="s">
        <v>33</v>
      </c>
      <c r="V8" s="77" t="s">
        <v>53</v>
      </c>
      <c r="W8" s="78" t="s">
        <v>54</v>
      </c>
      <c r="X8" s="78" t="s">
        <v>55</v>
      </c>
      <c r="Y8" s="77"/>
      <c r="Z8" s="20">
        <v>3</v>
      </c>
      <c r="AA8" s="76" t="s">
        <v>37</v>
      </c>
      <c r="AB8" s="103" t="s">
        <v>37</v>
      </c>
      <c r="AC8" s="20"/>
      <c r="AD8" s="20" t="s">
        <v>47</v>
      </c>
    </row>
    <row r="9" s="3" customFormat="1" spans="1:30">
      <c r="A9" s="20">
        <v>7</v>
      </c>
      <c r="B9" s="21">
        <v>21219131233</v>
      </c>
      <c r="C9" s="22" t="s">
        <v>56</v>
      </c>
      <c r="D9" s="20" t="s">
        <v>32</v>
      </c>
      <c r="E9" s="23">
        <v>89.1792452830189</v>
      </c>
      <c r="F9" s="23">
        <v>86.5565094339623</v>
      </c>
      <c r="G9" s="23">
        <v>86.1892583120205</v>
      </c>
      <c r="H9" s="23">
        <v>84.7630179028133</v>
      </c>
      <c r="I9" s="53">
        <v>89.4206549118388</v>
      </c>
      <c r="J9" s="23">
        <v>84.8283929471033</v>
      </c>
      <c r="K9" s="23">
        <f t="shared" si="0"/>
        <v>88.2697586586488</v>
      </c>
      <c r="L9" s="20">
        <v>7</v>
      </c>
      <c r="M9" s="23">
        <f t="shared" si="1"/>
        <v>85.3826400946263</v>
      </c>
      <c r="N9" s="20">
        <v>7</v>
      </c>
      <c r="O9" s="54">
        <f t="shared" si="2"/>
        <v>14</v>
      </c>
      <c r="P9" s="54">
        <v>7</v>
      </c>
      <c r="Q9" s="76" t="s">
        <v>33</v>
      </c>
      <c r="R9" s="76" t="s">
        <v>33</v>
      </c>
      <c r="S9" s="76" t="s">
        <v>33</v>
      </c>
      <c r="T9" s="20">
        <v>3</v>
      </c>
      <c r="U9" s="76" t="s">
        <v>33</v>
      </c>
      <c r="V9" s="78" t="s">
        <v>35</v>
      </c>
      <c r="W9" s="77"/>
      <c r="X9" s="77"/>
      <c r="Y9" s="77"/>
      <c r="Z9" s="76">
        <v>1</v>
      </c>
      <c r="AA9" s="76" t="s">
        <v>37</v>
      </c>
      <c r="AB9" s="76" t="s">
        <v>37</v>
      </c>
      <c r="AC9" s="20"/>
      <c r="AD9" s="20" t="s">
        <v>47</v>
      </c>
    </row>
    <row r="10" s="3" customFormat="1" spans="1:30">
      <c r="A10" s="20">
        <v>8</v>
      </c>
      <c r="B10" s="21">
        <v>21219110231</v>
      </c>
      <c r="C10" s="22" t="s">
        <v>57</v>
      </c>
      <c r="D10" s="20" t="s">
        <v>32</v>
      </c>
      <c r="E10" s="23">
        <v>88.4097035040431</v>
      </c>
      <c r="F10" s="23">
        <v>84.186307277628</v>
      </c>
      <c r="G10" s="23">
        <v>90.2813299232736</v>
      </c>
      <c r="H10" s="23">
        <v>85.5528644501279</v>
      </c>
      <c r="I10" s="53">
        <v>82.7304785894207</v>
      </c>
      <c r="J10" s="23">
        <v>80.9202871536524</v>
      </c>
      <c r="K10" s="23">
        <f t="shared" si="0"/>
        <v>86.9827477579507</v>
      </c>
      <c r="L10" s="20">
        <v>8</v>
      </c>
      <c r="M10" s="23">
        <f t="shared" si="1"/>
        <v>83.5531529604694</v>
      </c>
      <c r="N10" s="20">
        <v>9</v>
      </c>
      <c r="O10" s="54">
        <f t="shared" si="2"/>
        <v>17</v>
      </c>
      <c r="P10" s="54">
        <v>8</v>
      </c>
      <c r="Q10" s="76" t="s">
        <v>33</v>
      </c>
      <c r="R10" s="76" t="s">
        <v>33</v>
      </c>
      <c r="S10" s="76" t="s">
        <v>33</v>
      </c>
      <c r="T10" s="79">
        <v>3</v>
      </c>
      <c r="U10" s="76" t="s">
        <v>33</v>
      </c>
      <c r="V10" s="80" t="s">
        <v>46</v>
      </c>
      <c r="W10" s="80" t="s">
        <v>58</v>
      </c>
      <c r="X10" s="77"/>
      <c r="Y10" s="77"/>
      <c r="Z10" s="20">
        <v>2</v>
      </c>
      <c r="AA10" s="76" t="s">
        <v>37</v>
      </c>
      <c r="AB10" s="76" t="s">
        <v>37</v>
      </c>
      <c r="AC10" s="20"/>
      <c r="AD10" s="20" t="s">
        <v>47</v>
      </c>
    </row>
    <row r="11" s="3" customFormat="1" spans="1:30">
      <c r="A11" s="20">
        <v>9</v>
      </c>
      <c r="B11" s="21">
        <v>21219131227</v>
      </c>
      <c r="C11" s="22" t="s">
        <v>59</v>
      </c>
      <c r="D11" s="20" t="s">
        <v>32</v>
      </c>
      <c r="E11" s="23">
        <v>85.1752021563342</v>
      </c>
      <c r="F11" s="23">
        <v>84.9838814016173</v>
      </c>
      <c r="G11" s="23">
        <v>87.3253983867795</v>
      </c>
      <c r="H11" s="23">
        <v>84.3815089514066</v>
      </c>
      <c r="I11" s="53">
        <v>82.6196473551637</v>
      </c>
      <c r="J11" s="23">
        <v>85.7097884130982</v>
      </c>
      <c r="K11" s="23">
        <f t="shared" si="0"/>
        <v>84.9690949993933</v>
      </c>
      <c r="L11" s="20">
        <v>10</v>
      </c>
      <c r="M11" s="23">
        <f t="shared" si="1"/>
        <v>85.0250595887074</v>
      </c>
      <c r="N11" s="20">
        <v>8</v>
      </c>
      <c r="O11" s="54">
        <f t="shared" si="2"/>
        <v>18</v>
      </c>
      <c r="P11" s="54">
        <v>9</v>
      </c>
      <c r="Q11" s="76" t="s">
        <v>33</v>
      </c>
      <c r="R11" s="76" t="s">
        <v>33</v>
      </c>
      <c r="S11" s="76" t="s">
        <v>33</v>
      </c>
      <c r="T11" s="79">
        <v>3</v>
      </c>
      <c r="U11" s="76" t="s">
        <v>33</v>
      </c>
      <c r="V11" s="80" t="s">
        <v>40</v>
      </c>
      <c r="W11" s="81" t="s">
        <v>41</v>
      </c>
      <c r="X11" s="80" t="s">
        <v>60</v>
      </c>
      <c r="Y11" s="80" t="s">
        <v>61</v>
      </c>
      <c r="Z11" s="79">
        <v>4</v>
      </c>
      <c r="AA11" s="76" t="s">
        <v>37</v>
      </c>
      <c r="AB11" s="76" t="s">
        <v>37</v>
      </c>
      <c r="AC11" s="20"/>
      <c r="AD11" s="20" t="s">
        <v>47</v>
      </c>
    </row>
    <row r="12" s="4" customFormat="1" spans="1:30">
      <c r="A12" s="24">
        <v>10</v>
      </c>
      <c r="B12" s="25">
        <v>21219119115</v>
      </c>
      <c r="C12" s="26" t="s">
        <v>62</v>
      </c>
      <c r="D12" s="27" t="s">
        <v>32</v>
      </c>
      <c r="E12" s="28">
        <v>95.3787061994609</v>
      </c>
      <c r="F12" s="28">
        <v>89.5861590296496</v>
      </c>
      <c r="G12" s="28">
        <v>78.2608695652174</v>
      </c>
      <c r="H12" s="28">
        <v>77.7845652173913</v>
      </c>
      <c r="I12" s="55">
        <v>82.1158690176322</v>
      </c>
      <c r="J12" s="28">
        <v>80.7605214105793</v>
      </c>
      <c r="K12" s="28">
        <f t="shared" si="0"/>
        <v>84.8834027834971</v>
      </c>
      <c r="L12" s="24">
        <v>11</v>
      </c>
      <c r="M12" s="28">
        <f t="shared" si="1"/>
        <v>82.7104152192067</v>
      </c>
      <c r="N12" s="24">
        <v>10</v>
      </c>
      <c r="O12" s="27">
        <f t="shared" si="2"/>
        <v>21</v>
      </c>
      <c r="P12" s="27">
        <v>10</v>
      </c>
      <c r="Q12" s="24"/>
      <c r="R12" s="24"/>
      <c r="S12" s="24"/>
      <c r="T12" s="24"/>
      <c r="U12" s="24"/>
      <c r="V12" s="82"/>
      <c r="W12" s="82"/>
      <c r="X12" s="82"/>
      <c r="Y12" s="82"/>
      <c r="Z12" s="24"/>
      <c r="AA12" s="24"/>
      <c r="AB12" s="104"/>
      <c r="AC12" s="27" t="s">
        <v>33</v>
      </c>
      <c r="AD12" s="24"/>
    </row>
    <row r="13" s="4" customFormat="1" spans="1:30">
      <c r="A13" s="24">
        <v>11</v>
      </c>
      <c r="B13" s="25">
        <v>21219118217</v>
      </c>
      <c r="C13" s="26" t="s">
        <v>63</v>
      </c>
      <c r="D13" s="27" t="s">
        <v>32</v>
      </c>
      <c r="E13" s="28">
        <v>81.4016172506739</v>
      </c>
      <c r="F13" s="28">
        <v>79.051051212938</v>
      </c>
      <c r="G13" s="28">
        <v>86.4335038363171</v>
      </c>
      <c r="H13" s="28">
        <v>82.6967774936061</v>
      </c>
      <c r="I13" s="55">
        <v>87.9093198992443</v>
      </c>
      <c r="J13" s="28">
        <v>83.8555919395466</v>
      </c>
      <c r="K13" s="28">
        <f t="shared" si="0"/>
        <v>85.4289165134276</v>
      </c>
      <c r="L13" s="24">
        <v>9</v>
      </c>
      <c r="M13" s="28">
        <f t="shared" si="1"/>
        <v>81.8678068820302</v>
      </c>
      <c r="N13" s="24">
        <v>12</v>
      </c>
      <c r="O13" s="27">
        <f t="shared" si="2"/>
        <v>21</v>
      </c>
      <c r="P13" s="27">
        <v>11</v>
      </c>
      <c r="Q13" s="24"/>
      <c r="R13" s="24"/>
      <c r="S13" s="24"/>
      <c r="T13" s="24"/>
      <c r="U13" s="24"/>
      <c r="V13" s="82"/>
      <c r="W13" s="82"/>
      <c r="X13" s="82"/>
      <c r="Y13" s="82"/>
      <c r="Z13" s="24"/>
      <c r="AA13" s="24"/>
      <c r="AB13" s="24"/>
      <c r="AC13" s="27" t="s">
        <v>33</v>
      </c>
      <c r="AD13" s="24"/>
    </row>
    <row r="14" s="4" customFormat="1" spans="1:30">
      <c r="A14" s="24">
        <v>12</v>
      </c>
      <c r="B14" s="25">
        <v>21219119122</v>
      </c>
      <c r="C14" s="26" t="s">
        <v>64</v>
      </c>
      <c r="D14" s="27" t="s">
        <v>32</v>
      </c>
      <c r="E14" s="28">
        <v>99.1913746630728</v>
      </c>
      <c r="F14" s="28">
        <v>92.4883935309973</v>
      </c>
      <c r="G14" s="28">
        <v>73.9130434782609</v>
      </c>
      <c r="H14" s="28">
        <v>75.7334782608696</v>
      </c>
      <c r="I14" s="55">
        <v>79.3450881612091</v>
      </c>
      <c r="J14" s="28">
        <v>79.0780528967254</v>
      </c>
      <c r="K14" s="28">
        <f t="shared" si="0"/>
        <v>83.598549698018</v>
      </c>
      <c r="L14" s="24">
        <v>13</v>
      </c>
      <c r="M14" s="28">
        <f t="shared" si="1"/>
        <v>82.4333082295308</v>
      </c>
      <c r="N14" s="24">
        <v>11</v>
      </c>
      <c r="O14" s="27">
        <f t="shared" si="2"/>
        <v>24</v>
      </c>
      <c r="P14" s="27">
        <v>12</v>
      </c>
      <c r="Q14" s="24"/>
      <c r="R14" s="24"/>
      <c r="S14" s="24"/>
      <c r="T14" s="24"/>
      <c r="U14" s="24"/>
      <c r="V14" s="82"/>
      <c r="W14" s="82"/>
      <c r="X14" s="82"/>
      <c r="Y14" s="82"/>
      <c r="Z14" s="24"/>
      <c r="AA14" s="24"/>
      <c r="AB14" s="24"/>
      <c r="AC14" s="27" t="s">
        <v>33</v>
      </c>
      <c r="AD14" s="24"/>
    </row>
    <row r="15" s="4" customFormat="1" spans="1:30">
      <c r="A15" s="24">
        <v>13</v>
      </c>
      <c r="B15" s="25">
        <v>21219131325</v>
      </c>
      <c r="C15" s="26" t="s">
        <v>65</v>
      </c>
      <c r="D15" s="27" t="s">
        <v>32</v>
      </c>
      <c r="E15" s="28">
        <v>80.8625336927224</v>
      </c>
      <c r="F15" s="28">
        <v>79.2006469002695</v>
      </c>
      <c r="G15" s="28">
        <v>84.3989769820972</v>
      </c>
      <c r="H15" s="28">
        <v>81.5743350383632</v>
      </c>
      <c r="I15" s="55">
        <v>87.1536523929471</v>
      </c>
      <c r="J15" s="28">
        <v>83.4221914357683</v>
      </c>
      <c r="K15" s="28">
        <f t="shared" si="0"/>
        <v>84.313140986484</v>
      </c>
      <c r="L15" s="24">
        <v>12</v>
      </c>
      <c r="M15" s="28">
        <f t="shared" si="1"/>
        <v>81.399057791467</v>
      </c>
      <c r="N15" s="24">
        <v>15</v>
      </c>
      <c r="O15" s="27">
        <f t="shared" si="2"/>
        <v>27</v>
      </c>
      <c r="P15" s="27">
        <v>13</v>
      </c>
      <c r="Q15" s="24"/>
      <c r="R15" s="24"/>
      <c r="S15" s="24"/>
      <c r="T15" s="24"/>
      <c r="U15" s="24"/>
      <c r="V15" s="82"/>
      <c r="W15" s="82"/>
      <c r="X15" s="82"/>
      <c r="Y15" s="82"/>
      <c r="Z15" s="24"/>
      <c r="AA15" s="24"/>
      <c r="AB15" s="24"/>
      <c r="AC15" s="27" t="s">
        <v>33</v>
      </c>
      <c r="AD15" s="24"/>
    </row>
    <row r="16" s="3" customFormat="1" spans="1:30">
      <c r="A16" s="20">
        <v>14</v>
      </c>
      <c r="B16" s="21">
        <v>21219110234</v>
      </c>
      <c r="C16" s="22" t="s">
        <v>66</v>
      </c>
      <c r="D16" s="20" t="s">
        <v>32</v>
      </c>
      <c r="E16" s="23">
        <v>78.167115902965</v>
      </c>
      <c r="F16" s="23">
        <v>79.1086253369272</v>
      </c>
      <c r="G16" s="23">
        <v>82.3529411764706</v>
      </c>
      <c r="H16" s="23">
        <v>82.7044117647059</v>
      </c>
      <c r="I16" s="53">
        <v>87.4055415617129</v>
      </c>
      <c r="J16" s="23">
        <v>83.7903249370277</v>
      </c>
      <c r="K16" s="23">
        <f t="shared" si="0"/>
        <v>82.8984891486814</v>
      </c>
      <c r="L16" s="20">
        <v>15</v>
      </c>
      <c r="M16" s="23">
        <f t="shared" si="1"/>
        <v>81.8677873462203</v>
      </c>
      <c r="N16" s="20">
        <v>13</v>
      </c>
      <c r="O16" s="54">
        <f t="shared" si="2"/>
        <v>28</v>
      </c>
      <c r="P16" s="54">
        <v>14</v>
      </c>
      <c r="Q16" s="76" t="s">
        <v>33</v>
      </c>
      <c r="R16" s="76" t="s">
        <v>33</v>
      </c>
      <c r="S16" s="76" t="s">
        <v>33</v>
      </c>
      <c r="T16" s="20">
        <v>3</v>
      </c>
      <c r="U16" s="76" t="s">
        <v>33</v>
      </c>
      <c r="V16" s="78" t="s">
        <v>67</v>
      </c>
      <c r="W16" s="78" t="s">
        <v>68</v>
      </c>
      <c r="X16" s="78" t="s">
        <v>69</v>
      </c>
      <c r="Y16" s="78" t="s">
        <v>70</v>
      </c>
      <c r="Z16" s="79">
        <v>3</v>
      </c>
      <c r="AA16" s="76" t="s">
        <v>37</v>
      </c>
      <c r="AB16" s="76" t="s">
        <v>37</v>
      </c>
      <c r="AC16" s="20"/>
      <c r="AD16" s="20" t="s">
        <v>47</v>
      </c>
    </row>
    <row r="17" s="4" customFormat="1" spans="1:30">
      <c r="A17" s="24">
        <v>15</v>
      </c>
      <c r="B17" s="25">
        <v>21219133119</v>
      </c>
      <c r="C17" s="26" t="s">
        <v>71</v>
      </c>
      <c r="D17" s="27" t="s">
        <v>32</v>
      </c>
      <c r="E17" s="28">
        <v>84.9056603773585</v>
      </c>
      <c r="F17" s="28">
        <v>82.763679245283</v>
      </c>
      <c r="G17" s="28">
        <v>81.0741687979539</v>
      </c>
      <c r="H17" s="28">
        <v>79.7482097186701</v>
      </c>
      <c r="I17" s="55">
        <v>84.528967254408</v>
      </c>
      <c r="J17" s="28">
        <v>82.0763803526448</v>
      </c>
      <c r="K17" s="28">
        <f t="shared" si="0"/>
        <v>83.4924684453804</v>
      </c>
      <c r="L17" s="24">
        <v>14</v>
      </c>
      <c r="M17" s="28">
        <f t="shared" si="1"/>
        <v>81.5294231055326</v>
      </c>
      <c r="N17" s="24">
        <v>14</v>
      </c>
      <c r="O17" s="27">
        <f t="shared" si="2"/>
        <v>28</v>
      </c>
      <c r="P17" s="27">
        <v>15</v>
      </c>
      <c r="Q17" s="24"/>
      <c r="R17" s="24"/>
      <c r="S17" s="24"/>
      <c r="T17" s="24"/>
      <c r="U17" s="24"/>
      <c r="V17" s="82"/>
      <c r="W17" s="82"/>
      <c r="X17" s="82"/>
      <c r="Y17" s="82"/>
      <c r="Z17" s="24"/>
      <c r="AA17" s="24"/>
      <c r="AB17" s="24"/>
      <c r="AC17" s="27" t="s">
        <v>33</v>
      </c>
      <c r="AD17" s="24"/>
    </row>
    <row r="18" s="4" customFormat="1" spans="1:30">
      <c r="A18" s="24">
        <v>16</v>
      </c>
      <c r="B18" s="25">
        <v>21219137143</v>
      </c>
      <c r="C18" s="26" t="s">
        <v>72</v>
      </c>
      <c r="D18" s="27" t="s">
        <v>32</v>
      </c>
      <c r="E18" s="28">
        <v>80.5148247978437</v>
      </c>
      <c r="F18" s="28">
        <v>79.3216361185984</v>
      </c>
      <c r="G18" s="28">
        <v>73.6572890025575</v>
      </c>
      <c r="H18" s="28">
        <v>75.9822378516624</v>
      </c>
      <c r="I18" s="55">
        <v>90.9319899244332</v>
      </c>
      <c r="J18" s="28">
        <v>86.7461939546599</v>
      </c>
      <c r="K18" s="28">
        <f t="shared" si="0"/>
        <v>81.990733606239</v>
      </c>
      <c r="L18" s="24">
        <v>16</v>
      </c>
      <c r="M18" s="28">
        <f t="shared" si="1"/>
        <v>80.6833559749736</v>
      </c>
      <c r="N18" s="24">
        <v>16</v>
      </c>
      <c r="O18" s="27">
        <f t="shared" si="2"/>
        <v>32</v>
      </c>
      <c r="P18" s="27">
        <v>16</v>
      </c>
      <c r="Q18" s="24"/>
      <c r="R18" s="24"/>
      <c r="S18" s="24"/>
      <c r="T18" s="24"/>
      <c r="U18" s="24"/>
      <c r="V18" s="82"/>
      <c r="W18" s="82"/>
      <c r="X18" s="82"/>
      <c r="Y18" s="82"/>
      <c r="Z18" s="24"/>
      <c r="AA18" s="24"/>
      <c r="AB18" s="104"/>
      <c r="AC18" s="27" t="s">
        <v>33</v>
      </c>
      <c r="AD18" s="24"/>
    </row>
    <row r="19" s="4" customFormat="1" spans="1:30">
      <c r="A19" s="24">
        <v>17</v>
      </c>
      <c r="B19" s="25">
        <v>21219134123</v>
      </c>
      <c r="C19" s="26" t="s">
        <v>73</v>
      </c>
      <c r="D19" s="27" t="s">
        <v>32</v>
      </c>
      <c r="E19" s="28">
        <v>87.8706199460916</v>
      </c>
      <c r="F19" s="28">
        <v>84.0759029649596</v>
      </c>
      <c r="G19" s="28">
        <v>77.1591579775723</v>
      </c>
      <c r="H19" s="28">
        <v>77.188452685422</v>
      </c>
      <c r="I19" s="55">
        <v>79.5969773299748</v>
      </c>
      <c r="J19" s="28">
        <v>79.8731863979849</v>
      </c>
      <c r="K19" s="28">
        <f t="shared" si="0"/>
        <v>81.3124283452097</v>
      </c>
      <c r="L19" s="24">
        <v>17</v>
      </c>
      <c r="M19" s="28">
        <f t="shared" si="1"/>
        <v>80.3791806827888</v>
      </c>
      <c r="N19" s="24">
        <v>17</v>
      </c>
      <c r="O19" s="27">
        <f t="shared" si="2"/>
        <v>34</v>
      </c>
      <c r="P19" s="27">
        <v>17</v>
      </c>
      <c r="Q19" s="24"/>
      <c r="R19" s="24"/>
      <c r="S19" s="24"/>
      <c r="T19" s="24"/>
      <c r="U19" s="24"/>
      <c r="V19" s="82"/>
      <c r="W19" s="82"/>
      <c r="X19" s="82"/>
      <c r="Y19" s="82"/>
      <c r="Z19" s="24"/>
      <c r="AA19" s="24"/>
      <c r="AB19" s="24"/>
      <c r="AC19" s="27" t="s">
        <v>33</v>
      </c>
      <c r="AD19" s="24"/>
    </row>
    <row r="20" s="4" customFormat="1" spans="1:30">
      <c r="A20" s="24">
        <v>18</v>
      </c>
      <c r="B20" s="25">
        <v>21219131111</v>
      </c>
      <c r="C20" s="26" t="s">
        <v>74</v>
      </c>
      <c r="D20" s="27" t="s">
        <v>32</v>
      </c>
      <c r="E20" s="28">
        <v>81.1320754716981</v>
      </c>
      <c r="F20" s="28">
        <v>81.4058490566038</v>
      </c>
      <c r="G20" s="28">
        <v>73.1342710997442</v>
      </c>
      <c r="H20" s="28">
        <v>75.1872762148337</v>
      </c>
      <c r="I20" s="55">
        <v>85.8942065491184</v>
      </c>
      <c r="J20" s="28">
        <v>84.251523929471</v>
      </c>
      <c r="K20" s="28">
        <f t="shared" si="0"/>
        <v>80.1857991256708</v>
      </c>
      <c r="L20" s="24">
        <v>18</v>
      </c>
      <c r="M20" s="28">
        <f t="shared" si="1"/>
        <v>80.2815497336362</v>
      </c>
      <c r="N20" s="24">
        <v>18</v>
      </c>
      <c r="O20" s="27">
        <f t="shared" si="2"/>
        <v>36</v>
      </c>
      <c r="P20" s="27">
        <v>18</v>
      </c>
      <c r="Q20" s="24"/>
      <c r="R20" s="24"/>
      <c r="S20" s="24"/>
      <c r="T20" s="24"/>
      <c r="U20" s="24"/>
      <c r="V20" s="82"/>
      <c r="W20" s="82"/>
      <c r="X20" s="82"/>
      <c r="Y20" s="82"/>
      <c r="Z20" s="24"/>
      <c r="AA20" s="24"/>
      <c r="AB20" s="24"/>
      <c r="AC20" s="27" t="s">
        <v>33</v>
      </c>
      <c r="AD20" s="24"/>
    </row>
    <row r="21" s="4" customFormat="1" spans="1:30">
      <c r="A21" s="24">
        <v>19</v>
      </c>
      <c r="B21" s="29">
        <v>21219113206</v>
      </c>
      <c r="C21" s="26" t="s">
        <v>75</v>
      </c>
      <c r="D21" s="27" t="s">
        <v>32</v>
      </c>
      <c r="E21" s="28">
        <v>85.54</v>
      </c>
      <c r="F21" s="28">
        <v>82.79</v>
      </c>
      <c r="G21" s="28">
        <v>70.9866220735786</v>
      </c>
      <c r="H21" s="28">
        <v>72.8963043478261</v>
      </c>
      <c r="I21" s="55">
        <v>82.1083123425693</v>
      </c>
      <c r="J21" s="28">
        <v>80.6069874055416</v>
      </c>
      <c r="K21" s="28">
        <f t="shared" si="0"/>
        <v>79.4496534815651</v>
      </c>
      <c r="L21" s="24">
        <v>20</v>
      </c>
      <c r="M21" s="28">
        <f t="shared" si="1"/>
        <v>78.7644305844559</v>
      </c>
      <c r="N21" s="24">
        <v>19</v>
      </c>
      <c r="O21" s="27">
        <f t="shared" si="2"/>
        <v>39</v>
      </c>
      <c r="P21" s="27">
        <v>19</v>
      </c>
      <c r="Q21" s="83"/>
      <c r="R21" s="83"/>
      <c r="S21" s="24"/>
      <c r="T21" s="84"/>
      <c r="U21" s="83"/>
      <c r="V21" s="85"/>
      <c r="W21" s="85"/>
      <c r="X21" s="85"/>
      <c r="Y21" s="85"/>
      <c r="Z21" s="24"/>
      <c r="AA21" s="83"/>
      <c r="AB21" s="83"/>
      <c r="AC21" s="27" t="s">
        <v>33</v>
      </c>
      <c r="AD21" s="24"/>
    </row>
    <row r="22" s="4" customFormat="1" spans="1:30">
      <c r="A22" s="24">
        <v>20</v>
      </c>
      <c r="B22" s="25">
        <v>21219119306</v>
      </c>
      <c r="C22" s="26" t="s">
        <v>76</v>
      </c>
      <c r="D22" s="27" t="s">
        <v>32</v>
      </c>
      <c r="E22" s="28">
        <v>91.3746630727763</v>
      </c>
      <c r="F22" s="28">
        <v>84.2685309973046</v>
      </c>
      <c r="G22" s="28">
        <v>78.5166240409207</v>
      </c>
      <c r="H22" s="28">
        <v>77.1108056265985</v>
      </c>
      <c r="I22" s="55">
        <v>71.0327455919395</v>
      </c>
      <c r="J22" s="28">
        <v>73.2346473551637</v>
      </c>
      <c r="K22" s="28">
        <f t="shared" si="0"/>
        <v>79.7429576385223</v>
      </c>
      <c r="L22" s="24">
        <v>19</v>
      </c>
      <c r="M22" s="28">
        <f t="shared" si="1"/>
        <v>78.2046613263556</v>
      </c>
      <c r="N22" s="24">
        <v>20</v>
      </c>
      <c r="O22" s="27">
        <f t="shared" si="2"/>
        <v>39</v>
      </c>
      <c r="P22" s="27">
        <v>20</v>
      </c>
      <c r="Q22" s="24"/>
      <c r="R22" s="24"/>
      <c r="S22" s="24"/>
      <c r="T22" s="24"/>
      <c r="U22" s="24"/>
      <c r="V22" s="82"/>
      <c r="W22" s="82"/>
      <c r="X22" s="82"/>
      <c r="Y22" s="82"/>
      <c r="Z22" s="24"/>
      <c r="AA22" s="24"/>
      <c r="AB22" s="24"/>
      <c r="AC22" s="27" t="s">
        <v>33</v>
      </c>
      <c r="AD22" s="24"/>
    </row>
    <row r="23" s="5" customFormat="1" spans="1:30">
      <c r="A23" s="30">
        <v>21</v>
      </c>
      <c r="B23" s="31">
        <v>21219119405</v>
      </c>
      <c r="C23" s="32" t="s">
        <v>77</v>
      </c>
      <c r="D23" s="30" t="s">
        <v>32</v>
      </c>
      <c r="E23" s="33">
        <v>83.0188679245283</v>
      </c>
      <c r="F23" s="33">
        <v>81.0022641509434</v>
      </c>
      <c r="G23" s="33">
        <v>73.4015345268542</v>
      </c>
      <c r="H23" s="33">
        <v>75.1259974424552</v>
      </c>
      <c r="I23" s="56">
        <v>75.3148614609572</v>
      </c>
      <c r="J23" s="33">
        <v>76.3039168765743</v>
      </c>
      <c r="K23" s="33">
        <f t="shared" si="0"/>
        <v>77.0310877912363</v>
      </c>
      <c r="L23" s="30">
        <v>21</v>
      </c>
      <c r="M23" s="33">
        <f t="shared" si="1"/>
        <v>77.4773928233243</v>
      </c>
      <c r="N23" s="30">
        <v>21</v>
      </c>
      <c r="O23" s="57">
        <f t="shared" si="2"/>
        <v>42</v>
      </c>
      <c r="P23" s="57">
        <v>21</v>
      </c>
      <c r="Q23" s="30"/>
      <c r="R23" s="30"/>
      <c r="S23" s="30"/>
      <c r="T23" s="30"/>
      <c r="U23" s="30"/>
      <c r="V23" s="86"/>
      <c r="W23" s="86"/>
      <c r="X23" s="86"/>
      <c r="Y23" s="86"/>
      <c r="Z23" s="30"/>
      <c r="AA23" s="30"/>
      <c r="AB23" s="30"/>
      <c r="AC23" s="30"/>
      <c r="AD23" s="30"/>
    </row>
    <row r="24" s="6" customFormat="1" spans="1:30">
      <c r="A24" s="34">
        <v>22</v>
      </c>
      <c r="B24" s="35">
        <v>21219131203</v>
      </c>
      <c r="C24" s="36" t="s">
        <v>78</v>
      </c>
      <c r="D24" s="34" t="s">
        <v>32</v>
      </c>
      <c r="E24" s="37">
        <v>77.3584905660377</v>
      </c>
      <c r="F24" s="37">
        <v>77.5010188679245</v>
      </c>
      <c r="G24" s="37">
        <v>72.2408026755853</v>
      </c>
      <c r="H24" s="37">
        <v>73.7515217391304</v>
      </c>
      <c r="I24" s="58">
        <v>78.8765743073048</v>
      </c>
      <c r="J24" s="37">
        <v>78.6759445843829</v>
      </c>
      <c r="K24" s="37">
        <f t="shared" si="0"/>
        <v>76.2007915091222</v>
      </c>
      <c r="L24" s="34">
        <v>23</v>
      </c>
      <c r="M24" s="37">
        <f t="shared" si="1"/>
        <v>76.6428283971459</v>
      </c>
      <c r="N24" s="34">
        <v>22</v>
      </c>
      <c r="O24" s="59">
        <f t="shared" si="2"/>
        <v>45</v>
      </c>
      <c r="P24" s="59">
        <v>22</v>
      </c>
      <c r="Q24" s="34"/>
      <c r="R24" s="34"/>
      <c r="S24" s="34"/>
      <c r="T24" s="34"/>
      <c r="U24" s="34"/>
      <c r="V24" s="87"/>
      <c r="W24" s="87"/>
      <c r="X24" s="87"/>
      <c r="Y24" s="87"/>
      <c r="Z24" s="34"/>
      <c r="AA24" s="34"/>
      <c r="AB24" s="34"/>
      <c r="AC24" s="34"/>
      <c r="AD24" s="96"/>
    </row>
    <row r="25" s="6" customFormat="1" spans="1:30">
      <c r="A25" s="34">
        <v>23</v>
      </c>
      <c r="B25" s="35">
        <v>21219131237</v>
      </c>
      <c r="C25" s="36" t="s">
        <v>79</v>
      </c>
      <c r="D25" s="34" t="s">
        <v>32</v>
      </c>
      <c r="E25" s="37">
        <v>64.1509433962264</v>
      </c>
      <c r="F25" s="37">
        <v>68.7231132075472</v>
      </c>
      <c r="G25" s="37">
        <v>77.2378516624041</v>
      </c>
      <c r="H25" s="37">
        <v>76.7796035805627</v>
      </c>
      <c r="I25" s="58">
        <v>87.0982367758186</v>
      </c>
      <c r="J25" s="37">
        <v>83.5069420654912</v>
      </c>
      <c r="K25" s="37">
        <f t="shared" si="0"/>
        <v>76.7997687609162</v>
      </c>
      <c r="L25" s="34">
        <v>22</v>
      </c>
      <c r="M25" s="37">
        <f t="shared" si="1"/>
        <v>76.3365529512004</v>
      </c>
      <c r="N25" s="34">
        <v>23</v>
      </c>
      <c r="O25" s="59">
        <f t="shared" si="2"/>
        <v>45</v>
      </c>
      <c r="P25" s="59">
        <v>23</v>
      </c>
      <c r="Q25" s="88"/>
      <c r="R25" s="88"/>
      <c r="S25" s="88"/>
      <c r="T25" s="89"/>
      <c r="U25" s="88"/>
      <c r="V25" s="90"/>
      <c r="W25" s="91"/>
      <c r="X25" s="90"/>
      <c r="Y25" s="90"/>
      <c r="Z25" s="89"/>
      <c r="AA25" s="34"/>
      <c r="AB25" s="34"/>
      <c r="AC25" s="34"/>
      <c r="AD25" s="96"/>
    </row>
    <row r="26" s="6" customFormat="1" spans="1:30">
      <c r="A26" s="34">
        <v>24</v>
      </c>
      <c r="B26" s="35">
        <v>21219131201</v>
      </c>
      <c r="C26" s="36" t="s">
        <v>80</v>
      </c>
      <c r="D26" s="34" t="s">
        <v>32</v>
      </c>
      <c r="E26" s="37">
        <v>72.5067385444744</v>
      </c>
      <c r="F26" s="37">
        <v>73.1593800539084</v>
      </c>
      <c r="G26" s="37">
        <v>76.4705882352941</v>
      </c>
      <c r="H26" s="37">
        <v>75.9208823529412</v>
      </c>
      <c r="I26" s="58">
        <v>77.8488664987405</v>
      </c>
      <c r="J26" s="37">
        <v>77.9963198992443</v>
      </c>
      <c r="K26" s="37">
        <f t="shared" si="0"/>
        <v>75.7571235360104</v>
      </c>
      <c r="L26" s="34">
        <v>24</v>
      </c>
      <c r="M26" s="37">
        <f t="shared" si="1"/>
        <v>75.6921941020313</v>
      </c>
      <c r="N26" s="34">
        <v>24</v>
      </c>
      <c r="O26" s="59">
        <f t="shared" si="2"/>
        <v>48</v>
      </c>
      <c r="P26" s="59">
        <v>24</v>
      </c>
      <c r="Q26" s="34"/>
      <c r="R26" s="34"/>
      <c r="S26" s="34"/>
      <c r="T26" s="34"/>
      <c r="U26" s="34"/>
      <c r="V26" s="87"/>
      <c r="W26" s="87"/>
      <c r="X26" s="87"/>
      <c r="Y26" s="87"/>
      <c r="Z26" s="34"/>
      <c r="AA26" s="34"/>
      <c r="AB26" s="34"/>
      <c r="AC26" s="34"/>
      <c r="AD26" s="96"/>
    </row>
    <row r="27" s="6" customFormat="1" spans="1:30">
      <c r="A27" s="34">
        <v>25</v>
      </c>
      <c r="B27" s="35">
        <v>21219131230</v>
      </c>
      <c r="C27" s="36" t="s">
        <v>81</v>
      </c>
      <c r="D27" s="34" t="s">
        <v>32</v>
      </c>
      <c r="E27" s="37">
        <v>76.2412398921833</v>
      </c>
      <c r="F27" s="37">
        <v>77.2818059299191</v>
      </c>
      <c r="G27" s="37">
        <v>69.8209718670077</v>
      </c>
      <c r="H27" s="37">
        <v>72.083631713555</v>
      </c>
      <c r="I27" s="58">
        <v>75.3148614609572</v>
      </c>
      <c r="J27" s="37">
        <v>76.4449168765743</v>
      </c>
      <c r="K27" s="37">
        <f t="shared" si="0"/>
        <v>73.7666250058487</v>
      </c>
      <c r="L27" s="34">
        <v>26</v>
      </c>
      <c r="M27" s="37">
        <f t="shared" si="1"/>
        <v>75.2701181733495</v>
      </c>
      <c r="N27" s="34">
        <v>25</v>
      </c>
      <c r="O27" s="59">
        <f t="shared" si="2"/>
        <v>51</v>
      </c>
      <c r="P27" s="59">
        <v>25</v>
      </c>
      <c r="Q27" s="34"/>
      <c r="R27" s="34"/>
      <c r="S27" s="34"/>
      <c r="T27" s="34"/>
      <c r="U27" s="34"/>
      <c r="V27" s="87"/>
      <c r="W27" s="87"/>
      <c r="X27" s="87"/>
      <c r="Y27" s="87"/>
      <c r="Z27" s="34"/>
      <c r="AA27" s="34"/>
      <c r="AB27" s="34"/>
      <c r="AC27" s="34"/>
      <c r="AD27" s="96"/>
    </row>
    <row r="28" s="6" customFormat="1" spans="1:30">
      <c r="A28" s="34">
        <v>26</v>
      </c>
      <c r="B28" s="35">
        <v>21219131323</v>
      </c>
      <c r="C28" s="36" t="s">
        <v>82</v>
      </c>
      <c r="D28" s="34" t="s">
        <v>32</v>
      </c>
      <c r="E28" s="37">
        <v>64.1509433962264</v>
      </c>
      <c r="F28" s="37">
        <v>68.3931132075472</v>
      </c>
      <c r="G28" s="37">
        <v>72.4916387959866</v>
      </c>
      <c r="H28" s="37">
        <v>73.5145652173913</v>
      </c>
      <c r="I28" s="58">
        <v>86.0705289672544</v>
      </c>
      <c r="J28" s="37">
        <v>82.8363173803527</v>
      </c>
      <c r="K28" s="37">
        <f t="shared" si="0"/>
        <v>74.8465810967955</v>
      </c>
      <c r="L28" s="34">
        <v>25</v>
      </c>
      <c r="M28" s="37">
        <f t="shared" si="1"/>
        <v>74.9146652684304</v>
      </c>
      <c r="N28" s="34">
        <v>26</v>
      </c>
      <c r="O28" s="59">
        <f t="shared" si="2"/>
        <v>51</v>
      </c>
      <c r="P28" s="59">
        <v>26</v>
      </c>
      <c r="Q28" s="34"/>
      <c r="R28" s="34"/>
      <c r="S28" s="34"/>
      <c r="T28" s="34"/>
      <c r="U28" s="34"/>
      <c r="V28" s="87"/>
      <c r="W28" s="87"/>
      <c r="X28" s="87"/>
      <c r="Y28" s="87"/>
      <c r="Z28" s="34"/>
      <c r="AA28" s="34"/>
      <c r="AB28" s="34"/>
      <c r="AC28" s="34"/>
      <c r="AD28" s="96"/>
    </row>
    <row r="29" s="6" customFormat="1" spans="1:30">
      <c r="A29" s="34">
        <v>27</v>
      </c>
      <c r="B29" s="35">
        <v>21219137132</v>
      </c>
      <c r="C29" s="36" t="s">
        <v>83</v>
      </c>
      <c r="D29" s="34" t="s">
        <v>32</v>
      </c>
      <c r="E29" s="37">
        <v>70.6199460916442</v>
      </c>
      <c r="F29" s="37">
        <v>72.7489649595687</v>
      </c>
      <c r="G29" s="37">
        <v>56.5217391304348</v>
      </c>
      <c r="H29" s="37">
        <v>63.0491304347826</v>
      </c>
      <c r="I29" s="58">
        <v>89.9244332493703</v>
      </c>
      <c r="J29" s="37">
        <v>85.9416599496222</v>
      </c>
      <c r="K29" s="37">
        <f t="shared" si="0"/>
        <v>72.8916085781977</v>
      </c>
      <c r="L29" s="34">
        <v>27</v>
      </c>
      <c r="M29" s="37">
        <f t="shared" si="1"/>
        <v>73.9132517813245</v>
      </c>
      <c r="N29" s="34">
        <v>27</v>
      </c>
      <c r="O29" s="59">
        <f t="shared" si="2"/>
        <v>54</v>
      </c>
      <c r="P29" s="59">
        <v>27</v>
      </c>
      <c r="Q29" s="34"/>
      <c r="R29" s="34"/>
      <c r="S29" s="34"/>
      <c r="T29" s="34"/>
      <c r="U29" s="34"/>
      <c r="V29" s="87"/>
      <c r="W29" s="87"/>
      <c r="X29" s="87"/>
      <c r="Y29" s="87"/>
      <c r="Z29" s="34"/>
      <c r="AA29" s="34"/>
      <c r="AB29" s="34"/>
      <c r="AC29" s="34"/>
      <c r="AD29" s="96"/>
    </row>
    <row r="30" s="6" customFormat="1" spans="1:30">
      <c r="A30" s="34">
        <v>28</v>
      </c>
      <c r="B30" s="35">
        <v>21219137116</v>
      </c>
      <c r="C30" s="36" t="s">
        <v>84</v>
      </c>
      <c r="D30" s="34" t="s">
        <v>32</v>
      </c>
      <c r="E30" s="37">
        <v>69.2722371967655</v>
      </c>
      <c r="F30" s="37">
        <v>71.7339541778976</v>
      </c>
      <c r="G30" s="37">
        <v>72.8900255754476</v>
      </c>
      <c r="H30" s="37">
        <v>74.2535166240409</v>
      </c>
      <c r="I30" s="58">
        <v>73.8035264483627</v>
      </c>
      <c r="J30" s="37">
        <v>75.5751158690176</v>
      </c>
      <c r="K30" s="37">
        <f t="shared" si="0"/>
        <v>72.1144655527363</v>
      </c>
      <c r="L30" s="34">
        <v>28</v>
      </c>
      <c r="M30" s="37">
        <f t="shared" si="1"/>
        <v>73.8541955569854</v>
      </c>
      <c r="N30" s="34">
        <v>28</v>
      </c>
      <c r="O30" s="59">
        <f t="shared" si="2"/>
        <v>56</v>
      </c>
      <c r="P30" s="59">
        <v>28</v>
      </c>
      <c r="Q30" s="34"/>
      <c r="R30" s="34"/>
      <c r="S30" s="34"/>
      <c r="T30" s="34"/>
      <c r="U30" s="34"/>
      <c r="V30" s="87"/>
      <c r="W30" s="87"/>
      <c r="X30" s="87"/>
      <c r="Y30" s="87"/>
      <c r="Z30" s="34"/>
      <c r="AA30" s="34"/>
      <c r="AB30" s="34"/>
      <c r="AC30" s="34"/>
      <c r="AD30" s="96"/>
    </row>
    <row r="31" s="6" customFormat="1" spans="1:30">
      <c r="A31" s="34">
        <v>29</v>
      </c>
      <c r="B31" s="35">
        <v>21219131350</v>
      </c>
      <c r="C31" s="36" t="s">
        <v>85</v>
      </c>
      <c r="D31" s="34" t="s">
        <v>32</v>
      </c>
      <c r="E31" s="37">
        <v>67.654986522911</v>
      </c>
      <c r="F31" s="37">
        <v>70.9257412398922</v>
      </c>
      <c r="G31" s="37">
        <v>67.5191815856777</v>
      </c>
      <c r="H31" s="37">
        <v>70.8824680306905</v>
      </c>
      <c r="I31" s="58">
        <v>79.5969773299748</v>
      </c>
      <c r="J31" s="37">
        <v>79.1121863979849</v>
      </c>
      <c r="K31" s="37">
        <f t="shared" si="0"/>
        <v>71.9221037797174</v>
      </c>
      <c r="L31" s="34">
        <v>29</v>
      </c>
      <c r="M31" s="37">
        <f t="shared" si="1"/>
        <v>73.6401318895225</v>
      </c>
      <c r="N31" s="34">
        <v>29</v>
      </c>
      <c r="O31" s="59">
        <f t="shared" si="2"/>
        <v>58</v>
      </c>
      <c r="P31" s="59">
        <v>29</v>
      </c>
      <c r="Q31" s="34"/>
      <c r="R31" s="34"/>
      <c r="S31" s="34"/>
      <c r="T31" s="34"/>
      <c r="U31" s="34"/>
      <c r="V31" s="87"/>
      <c r="W31" s="87"/>
      <c r="X31" s="87"/>
      <c r="Y31" s="87"/>
      <c r="Z31" s="34"/>
      <c r="AA31" s="34"/>
      <c r="AB31" s="34"/>
      <c r="AC31" s="34"/>
      <c r="AD31" s="96"/>
    </row>
    <row r="32" s="6" customFormat="1" spans="1:30">
      <c r="A32" s="34">
        <v>30</v>
      </c>
      <c r="B32" s="35">
        <v>21219110236</v>
      </c>
      <c r="C32" s="36" t="s">
        <v>86</v>
      </c>
      <c r="D32" s="34" t="s">
        <v>32</v>
      </c>
      <c r="E32" s="37">
        <v>78.4366576819407</v>
      </c>
      <c r="F32" s="37">
        <v>76.6918274932615</v>
      </c>
      <c r="G32" s="37">
        <v>72.4916387959866</v>
      </c>
      <c r="H32" s="37">
        <v>72.7445652173913</v>
      </c>
      <c r="I32" s="58">
        <v>63.2040302267002</v>
      </c>
      <c r="J32" s="37">
        <v>68.9204181360201</v>
      </c>
      <c r="K32" s="37">
        <f t="shared" si="0"/>
        <v>70.9543136944525</v>
      </c>
      <c r="L32" s="34">
        <v>30</v>
      </c>
      <c r="M32" s="37">
        <f t="shared" si="1"/>
        <v>72.7856036155576</v>
      </c>
      <c r="N32" s="34">
        <v>30</v>
      </c>
      <c r="O32" s="59">
        <f t="shared" si="2"/>
        <v>60</v>
      </c>
      <c r="P32" s="59">
        <v>30</v>
      </c>
      <c r="Q32" s="34"/>
      <c r="R32" s="34"/>
      <c r="S32" s="34"/>
      <c r="T32" s="34"/>
      <c r="U32" s="34"/>
      <c r="V32" s="87"/>
      <c r="W32" s="87"/>
      <c r="X32" s="87"/>
      <c r="Y32" s="87"/>
      <c r="Z32" s="34"/>
      <c r="AA32" s="34"/>
      <c r="AB32" s="34"/>
      <c r="AC32" s="34"/>
      <c r="AD32" s="96"/>
    </row>
    <row r="33" s="6" customFormat="1" spans="1:30">
      <c r="A33" s="34">
        <v>31</v>
      </c>
      <c r="B33" s="38">
        <v>21219118214</v>
      </c>
      <c r="C33" s="36" t="s">
        <v>87</v>
      </c>
      <c r="D33" s="34" t="s">
        <v>32</v>
      </c>
      <c r="E33" s="37">
        <v>72.5067385444744</v>
      </c>
      <c r="F33" s="37">
        <v>73.2853800539084</v>
      </c>
      <c r="G33" s="37">
        <v>62.6598465473146</v>
      </c>
      <c r="H33" s="37">
        <v>66.9439002557545</v>
      </c>
      <c r="I33" s="58">
        <v>74.0554156171285</v>
      </c>
      <c r="J33" s="37">
        <v>75.8622493702771</v>
      </c>
      <c r="K33" s="37">
        <f t="shared" si="0"/>
        <v>69.7836857105462</v>
      </c>
      <c r="L33" s="34">
        <v>32</v>
      </c>
      <c r="M33" s="37">
        <f t="shared" si="1"/>
        <v>72.0305098933133</v>
      </c>
      <c r="N33" s="34">
        <v>32</v>
      </c>
      <c r="O33" s="59">
        <f t="shared" si="2"/>
        <v>64</v>
      </c>
      <c r="P33" s="59">
        <v>31</v>
      </c>
      <c r="Q33" s="34"/>
      <c r="R33" s="34"/>
      <c r="S33" s="34"/>
      <c r="T33" s="34"/>
      <c r="U33" s="34"/>
      <c r="V33" s="87"/>
      <c r="W33" s="87"/>
      <c r="X33" s="87"/>
      <c r="Y33" s="87"/>
      <c r="Z33" s="34"/>
      <c r="AA33" s="34"/>
      <c r="AB33" s="105"/>
      <c r="AC33" s="34"/>
      <c r="AD33" s="96"/>
    </row>
    <row r="34" s="6" customFormat="1" spans="1:30">
      <c r="A34" s="34">
        <v>32</v>
      </c>
      <c r="B34" s="38">
        <v>21219119217</v>
      </c>
      <c r="C34" s="36" t="s">
        <v>88</v>
      </c>
      <c r="D34" s="34" t="s">
        <v>32</v>
      </c>
      <c r="E34" s="37">
        <v>68.26</v>
      </c>
      <c r="F34" s="37">
        <v>69.97</v>
      </c>
      <c r="G34" s="37">
        <v>58.4448160535117</v>
      </c>
      <c r="H34" s="37">
        <v>63.9541304347826</v>
      </c>
      <c r="I34" s="58">
        <v>84.1309823677582</v>
      </c>
      <c r="J34" s="37">
        <v>81.6405894206549</v>
      </c>
      <c r="K34" s="37">
        <f t="shared" si="0"/>
        <v>70.7194600950832</v>
      </c>
      <c r="L34" s="34">
        <v>31</v>
      </c>
      <c r="M34" s="37">
        <f t="shared" si="1"/>
        <v>71.8549066184792</v>
      </c>
      <c r="N34" s="34">
        <v>33</v>
      </c>
      <c r="O34" s="59">
        <f t="shared" si="2"/>
        <v>64</v>
      </c>
      <c r="P34" s="59">
        <v>32</v>
      </c>
      <c r="Q34" s="34"/>
      <c r="R34" s="34"/>
      <c r="S34" s="34"/>
      <c r="T34" s="34"/>
      <c r="U34" s="34"/>
      <c r="V34" s="87"/>
      <c r="W34" s="87"/>
      <c r="X34" s="87"/>
      <c r="Y34" s="87"/>
      <c r="Z34" s="34"/>
      <c r="AA34" s="34"/>
      <c r="AB34" s="105"/>
      <c r="AC34" s="34"/>
      <c r="AD34" s="96"/>
    </row>
    <row r="35" s="6" customFormat="1" spans="1:30">
      <c r="A35" s="34">
        <v>33</v>
      </c>
      <c r="B35" s="35">
        <v>21219110237</v>
      </c>
      <c r="C35" s="36" t="s">
        <v>89</v>
      </c>
      <c r="D35" s="34" t="s">
        <v>32</v>
      </c>
      <c r="E35" s="37">
        <v>68.733153638814</v>
      </c>
      <c r="F35" s="37">
        <v>72.0835498652291</v>
      </c>
      <c r="G35" s="37">
        <v>56.5217391304348</v>
      </c>
      <c r="H35" s="37">
        <v>64.9591304347826</v>
      </c>
      <c r="I35" s="58">
        <v>81.1083123425693</v>
      </c>
      <c r="J35" s="37">
        <v>79.8199874055416</v>
      </c>
      <c r="K35" s="37">
        <f t="shared" si="0"/>
        <v>69.1314894457103</v>
      </c>
      <c r="L35" s="34">
        <v>34</v>
      </c>
      <c r="M35" s="37">
        <f t="shared" si="1"/>
        <v>72.2875559018511</v>
      </c>
      <c r="N35" s="34">
        <v>31</v>
      </c>
      <c r="O35" s="59">
        <f t="shared" si="2"/>
        <v>65</v>
      </c>
      <c r="P35" s="59">
        <v>33</v>
      </c>
      <c r="Q35" s="34"/>
      <c r="R35" s="34"/>
      <c r="S35" s="34"/>
      <c r="T35" s="34"/>
      <c r="U35" s="34"/>
      <c r="V35" s="87"/>
      <c r="W35" s="87"/>
      <c r="X35" s="87"/>
      <c r="Y35" s="87"/>
      <c r="Z35" s="34"/>
      <c r="AA35" s="34"/>
      <c r="AB35" s="34"/>
      <c r="AC35" s="34"/>
      <c r="AD35" s="96"/>
    </row>
    <row r="36" s="6" customFormat="1" spans="1:30">
      <c r="A36" s="34">
        <v>34</v>
      </c>
      <c r="B36" s="35">
        <v>21219131229</v>
      </c>
      <c r="C36" s="36" t="s">
        <v>90</v>
      </c>
      <c r="D36" s="34" t="s">
        <v>32</v>
      </c>
      <c r="E36" s="37">
        <v>63.0727762803235</v>
      </c>
      <c r="F36" s="37">
        <v>67.0773045822102</v>
      </c>
      <c r="G36" s="37">
        <v>61.9565217391304</v>
      </c>
      <c r="H36" s="37">
        <v>67.5517391304348</v>
      </c>
      <c r="I36" s="58">
        <v>81.8639798488665</v>
      </c>
      <c r="J36" s="37">
        <v>80.5553879093199</v>
      </c>
      <c r="K36" s="37">
        <f t="shared" si="0"/>
        <v>69.4864038330108</v>
      </c>
      <c r="L36" s="34">
        <v>33</v>
      </c>
      <c r="M36" s="37">
        <f t="shared" si="1"/>
        <v>71.7281438739883</v>
      </c>
      <c r="N36" s="34">
        <v>34</v>
      </c>
      <c r="O36" s="59">
        <f t="shared" si="2"/>
        <v>67</v>
      </c>
      <c r="P36" s="59">
        <v>34</v>
      </c>
      <c r="Q36" s="34"/>
      <c r="R36" s="34"/>
      <c r="S36" s="34"/>
      <c r="T36" s="34"/>
      <c r="U36" s="34"/>
      <c r="V36" s="87"/>
      <c r="W36" s="87"/>
      <c r="X36" s="87"/>
      <c r="Y36" s="87"/>
      <c r="Z36" s="34"/>
      <c r="AA36" s="34"/>
      <c r="AB36" s="34"/>
      <c r="AC36" s="34"/>
      <c r="AD36" s="96"/>
    </row>
    <row r="37" s="6" customFormat="1" spans="1:30">
      <c r="A37" s="34">
        <v>35</v>
      </c>
      <c r="B37" s="35">
        <v>21219110235</v>
      </c>
      <c r="C37" s="36" t="s">
        <v>91</v>
      </c>
      <c r="D37" s="34" t="s">
        <v>32</v>
      </c>
      <c r="E37" s="37">
        <v>72.2371967654987</v>
      </c>
      <c r="F37" s="37">
        <v>73.4941778975741</v>
      </c>
      <c r="G37" s="37">
        <v>66.9732441471572</v>
      </c>
      <c r="H37" s="37">
        <v>69.3776086956522</v>
      </c>
      <c r="I37" s="58">
        <v>65.5163727959698</v>
      </c>
      <c r="J37" s="37">
        <v>70.3958236775819</v>
      </c>
      <c r="K37" s="37">
        <f t="shared" si="0"/>
        <v>68.0555816814994</v>
      </c>
      <c r="L37" s="34">
        <v>35</v>
      </c>
      <c r="M37" s="37">
        <f t="shared" si="1"/>
        <v>71.0892034236027</v>
      </c>
      <c r="N37" s="34">
        <v>36</v>
      </c>
      <c r="O37" s="59">
        <f t="shared" si="2"/>
        <v>71</v>
      </c>
      <c r="P37" s="59">
        <v>35</v>
      </c>
      <c r="Q37" s="34"/>
      <c r="R37" s="34"/>
      <c r="S37" s="34"/>
      <c r="T37" s="34"/>
      <c r="U37" s="34"/>
      <c r="V37" s="87"/>
      <c r="W37" s="87"/>
      <c r="X37" s="87"/>
      <c r="Y37" s="87"/>
      <c r="Z37" s="34"/>
      <c r="AA37" s="34"/>
      <c r="AB37" s="105"/>
      <c r="AC37" s="34"/>
      <c r="AD37" s="96"/>
    </row>
    <row r="38" s="6" customFormat="1" spans="1:30">
      <c r="A38" s="34">
        <v>36</v>
      </c>
      <c r="B38" s="35">
        <v>21219119307</v>
      </c>
      <c r="C38" s="36" t="s">
        <v>92</v>
      </c>
      <c r="D38" s="34" t="s">
        <v>32</v>
      </c>
      <c r="E38" s="37">
        <v>76.5498652291105</v>
      </c>
      <c r="F38" s="37">
        <v>75.6274123989218</v>
      </c>
      <c r="G38" s="37">
        <v>59.4481605351171</v>
      </c>
      <c r="H38" s="37">
        <v>63.6113043478261</v>
      </c>
      <c r="I38" s="58">
        <v>67.2871536523929</v>
      </c>
      <c r="J38" s="37">
        <v>71.3622921914358</v>
      </c>
      <c r="K38" s="37">
        <f t="shared" si="0"/>
        <v>67.5044289284091</v>
      </c>
      <c r="L38" s="34">
        <v>37</v>
      </c>
      <c r="M38" s="37">
        <f t="shared" si="1"/>
        <v>70.2003363127279</v>
      </c>
      <c r="N38" s="34">
        <v>37</v>
      </c>
      <c r="O38" s="59">
        <f t="shared" si="2"/>
        <v>74</v>
      </c>
      <c r="P38" s="59">
        <v>36</v>
      </c>
      <c r="Q38" s="34"/>
      <c r="R38" s="34"/>
      <c r="S38" s="34"/>
      <c r="T38" s="34"/>
      <c r="U38" s="34"/>
      <c r="V38" s="87"/>
      <c r="W38" s="87"/>
      <c r="X38" s="87"/>
      <c r="Y38" s="87"/>
      <c r="Z38" s="34"/>
      <c r="AA38" s="34"/>
      <c r="AB38" s="34"/>
      <c r="AC38" s="34"/>
      <c r="AD38" s="96"/>
    </row>
    <row r="39" s="6" customFormat="1" spans="1:30">
      <c r="A39" s="34">
        <v>37</v>
      </c>
      <c r="B39" s="35">
        <v>21219131116</v>
      </c>
      <c r="C39" s="36" t="s">
        <v>93</v>
      </c>
      <c r="D39" s="34" t="s">
        <v>32</v>
      </c>
      <c r="E39" s="37">
        <v>63.6118598382749</v>
      </c>
      <c r="F39" s="37">
        <v>66.5677088948787</v>
      </c>
      <c r="G39" s="37">
        <v>65.4731457800511</v>
      </c>
      <c r="H39" s="37">
        <v>68.3025447570332</v>
      </c>
      <c r="I39" s="58">
        <v>72.7959697732997</v>
      </c>
      <c r="J39" s="37">
        <v>74.8935818639798</v>
      </c>
      <c r="K39" s="37">
        <f t="shared" si="0"/>
        <v>67.548772628737</v>
      </c>
      <c r="L39" s="34">
        <v>36</v>
      </c>
      <c r="M39" s="37">
        <f t="shared" si="1"/>
        <v>69.9212785052973</v>
      </c>
      <c r="N39" s="34">
        <v>38</v>
      </c>
      <c r="O39" s="59">
        <f t="shared" si="2"/>
        <v>74</v>
      </c>
      <c r="P39" s="59">
        <v>37</v>
      </c>
      <c r="Q39" s="34"/>
      <c r="R39" s="34"/>
      <c r="S39" s="34"/>
      <c r="T39" s="34"/>
      <c r="U39" s="34"/>
      <c r="V39" s="87"/>
      <c r="W39" s="87"/>
      <c r="X39" s="87"/>
      <c r="Y39" s="87"/>
      <c r="Z39" s="34"/>
      <c r="AA39" s="34"/>
      <c r="AB39" s="34"/>
      <c r="AC39" s="34"/>
      <c r="AD39" s="96"/>
    </row>
    <row r="40" s="6" customFormat="1" spans="1:30">
      <c r="A40" s="34">
        <v>38</v>
      </c>
      <c r="B40" s="35">
        <v>21219137113</v>
      </c>
      <c r="C40" s="36" t="s">
        <v>94</v>
      </c>
      <c r="D40" s="34" t="s">
        <v>32</v>
      </c>
      <c r="E40" s="37">
        <v>64.4204851752022</v>
      </c>
      <c r="F40" s="37">
        <v>70.1993153638814</v>
      </c>
      <c r="G40" s="37">
        <v>60.1023017902813</v>
      </c>
      <c r="H40" s="37">
        <v>66.4514961636829</v>
      </c>
      <c r="I40" s="58">
        <v>74.2518891687657</v>
      </c>
      <c r="J40" s="37">
        <v>76.7341335012594</v>
      </c>
      <c r="K40" s="37">
        <f t="shared" si="0"/>
        <v>66.5313199334598</v>
      </c>
      <c r="L40" s="34">
        <v>39</v>
      </c>
      <c r="M40" s="37">
        <f t="shared" si="1"/>
        <v>71.1283150096079</v>
      </c>
      <c r="N40" s="34">
        <v>35</v>
      </c>
      <c r="O40" s="59">
        <f t="shared" si="2"/>
        <v>74</v>
      </c>
      <c r="P40" s="59">
        <v>38</v>
      </c>
      <c r="Q40" s="34"/>
      <c r="R40" s="34"/>
      <c r="S40" s="34"/>
      <c r="T40" s="34"/>
      <c r="U40" s="34"/>
      <c r="V40" s="87"/>
      <c r="W40" s="87"/>
      <c r="X40" s="87"/>
      <c r="Y40" s="87"/>
      <c r="Z40" s="34"/>
      <c r="AA40" s="34"/>
      <c r="AB40" s="34"/>
      <c r="AC40" s="34"/>
      <c r="AD40" s="96"/>
    </row>
    <row r="41" s="6" customFormat="1" spans="1:30">
      <c r="A41" s="34">
        <v>39</v>
      </c>
      <c r="B41" s="35">
        <v>21219137124</v>
      </c>
      <c r="C41" s="36" t="s">
        <v>95</v>
      </c>
      <c r="D41" s="34" t="s">
        <v>32</v>
      </c>
      <c r="E41" s="37">
        <v>71.6981132075472</v>
      </c>
      <c r="F41" s="37">
        <v>72.9807735849057</v>
      </c>
      <c r="G41" s="37">
        <v>56.5217391304348</v>
      </c>
      <c r="H41" s="37">
        <v>61.8241304347826</v>
      </c>
      <c r="I41" s="58">
        <v>71.9395465994962</v>
      </c>
      <c r="J41" s="37">
        <v>74.2227279596977</v>
      </c>
      <c r="K41" s="37">
        <f t="shared" si="0"/>
        <v>66.7265061289358</v>
      </c>
      <c r="L41" s="34">
        <v>38</v>
      </c>
      <c r="M41" s="37">
        <f t="shared" si="1"/>
        <v>69.675877326462</v>
      </c>
      <c r="N41" s="34">
        <v>39</v>
      </c>
      <c r="O41" s="59">
        <f t="shared" si="2"/>
        <v>77</v>
      </c>
      <c r="P41" s="59">
        <v>39</v>
      </c>
      <c r="Q41" s="34"/>
      <c r="R41" s="34"/>
      <c r="S41" s="34"/>
      <c r="T41" s="34"/>
      <c r="U41" s="34"/>
      <c r="V41" s="87"/>
      <c r="W41" s="87"/>
      <c r="X41" s="87"/>
      <c r="Y41" s="87"/>
      <c r="Z41" s="34"/>
      <c r="AA41" s="34"/>
      <c r="AB41" s="34"/>
      <c r="AC41" s="34"/>
      <c r="AD41" s="96"/>
    </row>
    <row r="42" s="6" customFormat="1" spans="1:30">
      <c r="A42" s="34">
        <v>40</v>
      </c>
      <c r="B42" s="35">
        <v>21219119314</v>
      </c>
      <c r="C42" s="36" t="s">
        <v>96</v>
      </c>
      <c r="D42" s="34" t="s">
        <v>32</v>
      </c>
      <c r="E42" s="37">
        <v>70.6199460916442</v>
      </c>
      <c r="F42" s="37">
        <v>71.4489649595687</v>
      </c>
      <c r="G42" s="37">
        <v>71.3554987212276</v>
      </c>
      <c r="H42" s="37">
        <v>71.786074168798</v>
      </c>
      <c r="I42" s="58">
        <v>57.4307304785894</v>
      </c>
      <c r="J42" s="37">
        <v>65.4334382871536</v>
      </c>
      <c r="K42" s="37">
        <f t="shared" si="0"/>
        <v>66.1023579967911</v>
      </c>
      <c r="L42" s="34">
        <v>40</v>
      </c>
      <c r="M42" s="37">
        <f t="shared" si="1"/>
        <v>69.5561591385068</v>
      </c>
      <c r="N42" s="34">
        <v>40</v>
      </c>
      <c r="O42" s="59">
        <f t="shared" si="2"/>
        <v>80</v>
      </c>
      <c r="P42" s="59">
        <v>40</v>
      </c>
      <c r="Q42" s="34"/>
      <c r="R42" s="34"/>
      <c r="S42" s="34"/>
      <c r="T42" s="34"/>
      <c r="U42" s="34"/>
      <c r="V42" s="87"/>
      <c r="W42" s="87"/>
      <c r="X42" s="87"/>
      <c r="Y42" s="87"/>
      <c r="Z42" s="34"/>
      <c r="AA42" s="34"/>
      <c r="AB42" s="34"/>
      <c r="AC42" s="34"/>
      <c r="AD42" s="96"/>
    </row>
    <row r="43" s="6" customFormat="1" spans="1:30">
      <c r="A43" s="34">
        <v>41</v>
      </c>
      <c r="B43" s="35">
        <v>21219119209</v>
      </c>
      <c r="C43" s="36" t="s">
        <v>97</v>
      </c>
      <c r="D43" s="34" t="s">
        <v>32</v>
      </c>
      <c r="E43" s="37">
        <v>63.3423180592992</v>
      </c>
      <c r="F43" s="37">
        <v>66.6325067385445</v>
      </c>
      <c r="G43" s="37">
        <v>58.0562659846547</v>
      </c>
      <c r="H43" s="37">
        <v>60.5715728900256</v>
      </c>
      <c r="I43" s="58">
        <v>71.7884130982368</v>
      </c>
      <c r="J43" s="37">
        <v>74.2170478589421</v>
      </c>
      <c r="K43" s="37">
        <f t="shared" si="0"/>
        <v>64.6302794651452</v>
      </c>
      <c r="L43" s="34">
        <v>41</v>
      </c>
      <c r="M43" s="37">
        <f t="shared" si="1"/>
        <v>67.1403758291707</v>
      </c>
      <c r="N43" s="34">
        <v>42</v>
      </c>
      <c r="O43" s="59">
        <f t="shared" si="2"/>
        <v>83</v>
      </c>
      <c r="P43" s="59">
        <v>41</v>
      </c>
      <c r="Q43" s="34"/>
      <c r="R43" s="34"/>
      <c r="S43" s="34"/>
      <c r="T43" s="34"/>
      <c r="U43" s="34"/>
      <c r="V43" s="92"/>
      <c r="W43" s="87"/>
      <c r="X43" s="87"/>
      <c r="Y43" s="87"/>
      <c r="Z43" s="34"/>
      <c r="AA43" s="34"/>
      <c r="AB43" s="34"/>
      <c r="AC43" s="34"/>
      <c r="AD43" s="96"/>
    </row>
    <row r="44" s="6" customFormat="1" spans="1:30">
      <c r="A44" s="34">
        <v>42</v>
      </c>
      <c r="B44" s="35">
        <v>21219119418</v>
      </c>
      <c r="C44" s="36" t="s">
        <v>98</v>
      </c>
      <c r="D44" s="34" t="s">
        <v>32</v>
      </c>
      <c r="E44" s="37">
        <v>60.9164420485175</v>
      </c>
      <c r="F44" s="37">
        <v>66.1356873315364</v>
      </c>
      <c r="G44" s="37">
        <v>64.9616368286445</v>
      </c>
      <c r="H44" s="37">
        <v>69.3400639386189</v>
      </c>
      <c r="I44" s="58">
        <v>66.8010075566751</v>
      </c>
      <c r="J44" s="37">
        <v>71.238604534005</v>
      </c>
      <c r="K44" s="37">
        <f t="shared" si="0"/>
        <v>64.3898222976167</v>
      </c>
      <c r="L44" s="34">
        <v>42</v>
      </c>
      <c r="M44" s="37">
        <f t="shared" si="1"/>
        <v>68.9047852680534</v>
      </c>
      <c r="N44" s="34">
        <v>41</v>
      </c>
      <c r="O44" s="59">
        <f t="shared" si="2"/>
        <v>83</v>
      </c>
      <c r="P44" s="59">
        <v>42</v>
      </c>
      <c r="Q44" s="34"/>
      <c r="R44" s="34"/>
      <c r="S44" s="34"/>
      <c r="T44" s="34"/>
      <c r="U44" s="34"/>
      <c r="V44" s="87"/>
      <c r="W44" s="87"/>
      <c r="X44" s="87"/>
      <c r="Y44" s="87"/>
      <c r="Z44" s="34"/>
      <c r="AA44" s="34"/>
      <c r="AB44" s="34"/>
      <c r="AC44" s="34"/>
      <c r="AD44" s="96"/>
    </row>
    <row r="45" s="6" customFormat="1" spans="1:30">
      <c r="A45" s="34">
        <v>43</v>
      </c>
      <c r="B45" s="35">
        <v>21219134149</v>
      </c>
      <c r="C45" s="36" t="s">
        <v>99</v>
      </c>
      <c r="D45" s="34" t="s">
        <v>32</v>
      </c>
      <c r="E45" s="37">
        <v>57.9514824797844</v>
      </c>
      <c r="F45" s="37">
        <v>63.0154636118598</v>
      </c>
      <c r="G45" s="37">
        <v>61.2581152862483</v>
      </c>
      <c r="H45" s="37">
        <v>64.2227749360614</v>
      </c>
      <c r="I45" s="58">
        <v>69.5214105793451</v>
      </c>
      <c r="J45" s="37">
        <v>72.8108463476071</v>
      </c>
      <c r="K45" s="37">
        <f t="shared" si="0"/>
        <v>63.2317230067804</v>
      </c>
      <c r="L45" s="34">
        <v>43</v>
      </c>
      <c r="M45" s="37">
        <f t="shared" si="1"/>
        <v>66.6830282985094</v>
      </c>
      <c r="N45" s="34">
        <v>43</v>
      </c>
      <c r="O45" s="59">
        <f t="shared" si="2"/>
        <v>86</v>
      </c>
      <c r="P45" s="59">
        <v>43</v>
      </c>
      <c r="Q45" s="34"/>
      <c r="R45" s="34"/>
      <c r="S45" s="34"/>
      <c r="T45" s="34"/>
      <c r="U45" s="34"/>
      <c r="V45" s="87"/>
      <c r="W45" s="87"/>
      <c r="X45" s="87"/>
      <c r="Y45" s="87"/>
      <c r="Z45" s="34"/>
      <c r="AA45" s="34"/>
      <c r="AB45" s="34"/>
      <c r="AC45" s="34"/>
      <c r="AD45" s="96"/>
    </row>
    <row r="46" s="6" customFormat="1" spans="1:30">
      <c r="A46" s="34">
        <v>44</v>
      </c>
      <c r="B46" s="35">
        <v>21219131114</v>
      </c>
      <c r="C46" s="36" t="s">
        <v>100</v>
      </c>
      <c r="D46" s="34" t="s">
        <v>32</v>
      </c>
      <c r="E46" s="37">
        <v>58.4905660377358</v>
      </c>
      <c r="F46" s="37">
        <v>64.1488679245283</v>
      </c>
      <c r="G46" s="37">
        <v>52.6854219948849</v>
      </c>
      <c r="H46" s="37">
        <v>59.4005242966752</v>
      </c>
      <c r="I46" s="58">
        <v>53.6977329974811</v>
      </c>
      <c r="J46" s="37">
        <v>63.7306397984887</v>
      </c>
      <c r="K46" s="37">
        <f t="shared" si="0"/>
        <v>54.8247727589157</v>
      </c>
      <c r="L46" s="34">
        <v>45</v>
      </c>
      <c r="M46" s="37">
        <f t="shared" si="1"/>
        <v>62.4266773398974</v>
      </c>
      <c r="N46" s="34">
        <v>44</v>
      </c>
      <c r="O46" s="59">
        <f t="shared" si="2"/>
        <v>89</v>
      </c>
      <c r="P46" s="59">
        <v>44</v>
      </c>
      <c r="Q46" s="34"/>
      <c r="R46" s="34"/>
      <c r="S46" s="34"/>
      <c r="T46" s="34"/>
      <c r="U46" s="34"/>
      <c r="V46" s="87"/>
      <c r="W46" s="87"/>
      <c r="X46" s="87"/>
      <c r="Y46" s="87"/>
      <c r="Z46" s="34"/>
      <c r="AA46" s="34"/>
      <c r="AB46" s="34"/>
      <c r="AC46" s="34"/>
      <c r="AD46" s="96"/>
    </row>
    <row r="47" s="6" customFormat="1" spans="1:30">
      <c r="A47" s="34">
        <v>45</v>
      </c>
      <c r="B47" s="38">
        <v>20219119224</v>
      </c>
      <c r="C47" s="36" t="s">
        <v>101</v>
      </c>
      <c r="D47" s="34" t="s">
        <v>32</v>
      </c>
      <c r="E47" s="37">
        <v>58.27</v>
      </c>
      <c r="F47" s="37">
        <v>40.79</v>
      </c>
      <c r="G47" s="37">
        <v>53.7084398976982</v>
      </c>
      <c r="H47" s="37">
        <v>61.3104859335038</v>
      </c>
      <c r="I47" s="58">
        <v>75.3148614609572</v>
      </c>
      <c r="J47" s="37">
        <v>76.5239168765743</v>
      </c>
      <c r="K47" s="37">
        <f t="shared" si="0"/>
        <v>62.9045688268006</v>
      </c>
      <c r="L47" s="34">
        <v>44</v>
      </c>
      <c r="M47" s="37">
        <f t="shared" si="1"/>
        <v>59.5414676033594</v>
      </c>
      <c r="N47" s="34">
        <v>47</v>
      </c>
      <c r="O47" s="59">
        <f t="shared" si="2"/>
        <v>91</v>
      </c>
      <c r="P47" s="59">
        <v>45</v>
      </c>
      <c r="Q47" s="34"/>
      <c r="R47" s="34"/>
      <c r="S47" s="34"/>
      <c r="T47" s="34"/>
      <c r="U47" s="34"/>
      <c r="V47" s="87"/>
      <c r="W47" s="87"/>
      <c r="X47" s="87"/>
      <c r="Y47" s="87"/>
      <c r="Z47" s="34"/>
      <c r="AA47" s="34"/>
      <c r="AB47" s="34"/>
      <c r="AC47" s="34"/>
      <c r="AD47" s="96"/>
    </row>
    <row r="48" s="6" customFormat="1" spans="1:30">
      <c r="A48" s="34">
        <v>46</v>
      </c>
      <c r="B48" s="35">
        <v>21219131250</v>
      </c>
      <c r="C48" s="36" t="s">
        <v>102</v>
      </c>
      <c r="D48" s="34" t="s">
        <v>32</v>
      </c>
      <c r="E48" s="37">
        <v>38.0053908355795</v>
      </c>
      <c r="F48" s="37">
        <v>50.7835040431267</v>
      </c>
      <c r="G48" s="37">
        <v>52.4296675191816</v>
      </c>
      <c r="H48" s="37">
        <v>60.834283887468</v>
      </c>
      <c r="I48" s="58">
        <v>69.0176322418136</v>
      </c>
      <c r="J48" s="37">
        <v>72.6705793450882</v>
      </c>
      <c r="K48" s="37">
        <f t="shared" si="0"/>
        <v>54.0123480156981</v>
      </c>
      <c r="L48" s="34">
        <v>46</v>
      </c>
      <c r="M48" s="37">
        <f t="shared" si="1"/>
        <v>61.429455758561</v>
      </c>
      <c r="N48" s="34">
        <v>45</v>
      </c>
      <c r="O48" s="59">
        <f t="shared" si="2"/>
        <v>91</v>
      </c>
      <c r="P48" s="59">
        <v>46</v>
      </c>
      <c r="Q48" s="34"/>
      <c r="R48" s="34"/>
      <c r="S48" s="34"/>
      <c r="T48" s="34"/>
      <c r="U48" s="34"/>
      <c r="V48" s="87"/>
      <c r="W48" s="87"/>
      <c r="X48" s="87"/>
      <c r="Y48" s="87"/>
      <c r="Z48" s="34"/>
      <c r="AA48" s="34"/>
      <c r="AB48" s="34"/>
      <c r="AC48" s="34"/>
      <c r="AD48" s="96"/>
    </row>
    <row r="49" s="6" customFormat="1" spans="1:30">
      <c r="A49" s="34">
        <v>47</v>
      </c>
      <c r="B49" s="35">
        <v>21219131205</v>
      </c>
      <c r="C49" s="36" t="s">
        <v>103</v>
      </c>
      <c r="D49" s="34" t="s">
        <v>32</v>
      </c>
      <c r="E49" s="37">
        <v>42.5876010781671</v>
      </c>
      <c r="F49" s="37">
        <v>53.5369407008086</v>
      </c>
      <c r="G49" s="37">
        <v>49.8721227621483</v>
      </c>
      <c r="H49" s="37">
        <v>57.8218797953964</v>
      </c>
      <c r="I49" s="58">
        <v>63.7178841309824</v>
      </c>
      <c r="J49" s="37">
        <v>69.5727304785894</v>
      </c>
      <c r="K49" s="37">
        <f t="shared" si="0"/>
        <v>52.6461549641219</v>
      </c>
      <c r="L49" s="34">
        <v>48</v>
      </c>
      <c r="M49" s="37">
        <f t="shared" si="1"/>
        <v>60.3105169915981</v>
      </c>
      <c r="N49" s="34">
        <v>46</v>
      </c>
      <c r="O49" s="59">
        <f t="shared" si="2"/>
        <v>94</v>
      </c>
      <c r="P49" s="59">
        <v>47</v>
      </c>
      <c r="Q49" s="34"/>
      <c r="R49" s="34"/>
      <c r="S49" s="34"/>
      <c r="T49" s="34"/>
      <c r="U49" s="34"/>
      <c r="V49" s="87"/>
      <c r="W49" s="87"/>
      <c r="X49" s="87"/>
      <c r="Y49" s="87"/>
      <c r="Z49" s="34"/>
      <c r="AA49" s="34"/>
      <c r="AB49" s="34"/>
      <c r="AC49" s="34"/>
      <c r="AD49" s="96"/>
    </row>
    <row r="50" s="6" customFormat="1" spans="1:30">
      <c r="A50" s="34">
        <v>48</v>
      </c>
      <c r="B50" s="38">
        <v>21219119220</v>
      </c>
      <c r="C50" s="36" t="s">
        <v>104</v>
      </c>
      <c r="D50" s="34" t="s">
        <v>32</v>
      </c>
      <c r="E50" s="37">
        <v>37.466307277628</v>
      </c>
      <c r="F50" s="37">
        <v>50.4830997304582</v>
      </c>
      <c r="G50" s="37">
        <v>54.9872122762148</v>
      </c>
      <c r="H50" s="37">
        <v>60.5816879795396</v>
      </c>
      <c r="I50" s="58">
        <v>56.4231738035265</v>
      </c>
      <c r="J50" s="37">
        <v>65.0059042821159</v>
      </c>
      <c r="K50" s="37">
        <f t="shared" si="0"/>
        <v>50.1521440781758</v>
      </c>
      <c r="L50" s="34">
        <v>49</v>
      </c>
      <c r="M50" s="37">
        <f t="shared" si="1"/>
        <v>58.6902306640379</v>
      </c>
      <c r="N50" s="34">
        <v>48</v>
      </c>
      <c r="O50" s="59">
        <f t="shared" si="2"/>
        <v>97</v>
      </c>
      <c r="P50" s="59">
        <v>48</v>
      </c>
      <c r="Q50" s="34"/>
      <c r="R50" s="34"/>
      <c r="S50" s="34"/>
      <c r="T50" s="34"/>
      <c r="U50" s="34"/>
      <c r="V50" s="87"/>
      <c r="W50" s="87"/>
      <c r="X50" s="87"/>
      <c r="Y50" s="87"/>
      <c r="Z50" s="34"/>
      <c r="AA50" s="34"/>
      <c r="AB50" s="34"/>
      <c r="AC50" s="34"/>
      <c r="AD50" s="96"/>
    </row>
    <row r="51" s="6" customFormat="1" spans="1:30">
      <c r="A51" s="34">
        <v>49</v>
      </c>
      <c r="B51" s="38">
        <v>21219131333</v>
      </c>
      <c r="C51" s="36" t="s">
        <v>105</v>
      </c>
      <c r="D51" s="34" t="s">
        <v>32</v>
      </c>
      <c r="E51" s="37"/>
      <c r="F51" s="37"/>
      <c r="G51" s="37">
        <v>71.0997442455243</v>
      </c>
      <c r="H51" s="37">
        <v>72.6898337595908</v>
      </c>
      <c r="I51" s="58">
        <v>82.6196473551637</v>
      </c>
      <c r="J51" s="37">
        <v>80.9887884130982</v>
      </c>
      <c r="K51" s="37">
        <f t="shared" si="0"/>
        <v>53.5347874045394</v>
      </c>
      <c r="L51" s="34">
        <v>47</v>
      </c>
      <c r="M51" s="37">
        <f t="shared" si="1"/>
        <v>51.2262073908963</v>
      </c>
      <c r="N51" s="34">
        <v>51</v>
      </c>
      <c r="O51" s="59">
        <f t="shared" si="2"/>
        <v>98</v>
      </c>
      <c r="P51" s="59">
        <v>49</v>
      </c>
      <c r="Q51" s="34"/>
      <c r="R51" s="34"/>
      <c r="S51" s="34"/>
      <c r="T51" s="34"/>
      <c r="U51" s="34"/>
      <c r="V51" s="87"/>
      <c r="W51" s="87"/>
      <c r="X51" s="87"/>
      <c r="Y51" s="87"/>
      <c r="Z51" s="34"/>
      <c r="AA51" s="34"/>
      <c r="AB51" s="34"/>
      <c r="AC51" s="34"/>
      <c r="AD51" s="96"/>
    </row>
    <row r="52" s="6" customFormat="1" spans="1:30">
      <c r="A52" s="34">
        <v>50</v>
      </c>
      <c r="B52" s="35">
        <v>21219131345</v>
      </c>
      <c r="C52" s="36" t="s">
        <v>106</v>
      </c>
      <c r="D52" s="34" t="s">
        <v>32</v>
      </c>
      <c r="E52" s="37">
        <v>47.7088948787062</v>
      </c>
      <c r="F52" s="37">
        <v>56.410781671159</v>
      </c>
      <c r="G52" s="37">
        <v>40.6354515050167</v>
      </c>
      <c r="H52" s="37">
        <v>52.1130434782609</v>
      </c>
      <c r="I52" s="58">
        <v>55.7531486146096</v>
      </c>
      <c r="J52" s="37">
        <v>64.4418891687657</v>
      </c>
      <c r="K52" s="37">
        <f t="shared" si="0"/>
        <v>48.2559498254415</v>
      </c>
      <c r="L52" s="34">
        <v>50</v>
      </c>
      <c r="M52" s="37">
        <f t="shared" si="1"/>
        <v>57.6552381060619</v>
      </c>
      <c r="N52" s="34">
        <v>49</v>
      </c>
      <c r="O52" s="59">
        <f t="shared" si="2"/>
        <v>99</v>
      </c>
      <c r="P52" s="59">
        <v>50</v>
      </c>
      <c r="Q52" s="34"/>
      <c r="R52" s="34"/>
      <c r="S52" s="34"/>
      <c r="T52" s="34"/>
      <c r="U52" s="34"/>
      <c r="V52" s="87"/>
      <c r="W52" s="87"/>
      <c r="X52" s="87"/>
      <c r="Y52" s="87"/>
      <c r="Z52" s="34"/>
      <c r="AA52" s="34"/>
      <c r="AB52" s="34"/>
      <c r="AC52" s="34"/>
      <c r="AD52" s="96"/>
    </row>
    <row r="53" s="6" customFormat="1" spans="1:30">
      <c r="A53" s="34">
        <v>51</v>
      </c>
      <c r="B53" s="35">
        <v>21219119216</v>
      </c>
      <c r="C53" s="36" t="s">
        <v>107</v>
      </c>
      <c r="D53" s="34" t="s">
        <v>32</v>
      </c>
      <c r="E53" s="37">
        <v>54.9865229110512</v>
      </c>
      <c r="F53" s="37">
        <v>61.3262398921833</v>
      </c>
      <c r="G53" s="37">
        <v>40.886287625418</v>
      </c>
      <c r="H53" s="37">
        <v>51.3710869565217</v>
      </c>
      <c r="I53" s="58">
        <v>40.080604534005</v>
      </c>
      <c r="J53" s="37">
        <v>55.091362720403</v>
      </c>
      <c r="K53" s="37">
        <f t="shared" si="0"/>
        <v>44.9037517352401</v>
      </c>
      <c r="L53" s="34">
        <v>51</v>
      </c>
      <c r="M53" s="37">
        <f t="shared" si="1"/>
        <v>55.9295631897027</v>
      </c>
      <c r="N53" s="34">
        <v>50</v>
      </c>
      <c r="O53" s="59">
        <f t="shared" si="2"/>
        <v>101</v>
      </c>
      <c r="P53" s="59">
        <v>51</v>
      </c>
      <c r="Q53" s="34"/>
      <c r="R53" s="34"/>
      <c r="S53" s="34"/>
      <c r="T53" s="34"/>
      <c r="U53" s="34"/>
      <c r="V53" s="87"/>
      <c r="W53" s="87"/>
      <c r="X53" s="87"/>
      <c r="Y53" s="87"/>
      <c r="Z53" s="34"/>
      <c r="AA53" s="34"/>
      <c r="AB53" s="34"/>
      <c r="AC53" s="34"/>
      <c r="AD53" s="96"/>
    </row>
    <row r="54" s="6" customFormat="1" spans="1:30">
      <c r="A54" s="34">
        <v>52</v>
      </c>
      <c r="B54" s="39">
        <v>20219111451</v>
      </c>
      <c r="C54" s="40" t="s">
        <v>108</v>
      </c>
      <c r="D54" s="34" t="s">
        <v>32</v>
      </c>
      <c r="E54" s="37"/>
      <c r="F54" s="37"/>
      <c r="G54" s="37">
        <v>43.1438127090301</v>
      </c>
      <c r="H54" s="37">
        <v>52.1184782608696</v>
      </c>
      <c r="I54" s="58">
        <v>68.5138539042821</v>
      </c>
      <c r="J54" s="37">
        <v>71.0083123425693</v>
      </c>
      <c r="K54" s="37">
        <f t="shared" si="0"/>
        <v>39.1223848128897</v>
      </c>
      <c r="L54" s="34">
        <v>52</v>
      </c>
      <c r="M54" s="37">
        <f t="shared" si="1"/>
        <v>41.0422635344796</v>
      </c>
      <c r="N54" s="34">
        <v>52</v>
      </c>
      <c r="O54" s="59">
        <f t="shared" si="2"/>
        <v>104</v>
      </c>
      <c r="P54" s="59">
        <v>52</v>
      </c>
      <c r="Q54" s="34"/>
      <c r="R54" s="34"/>
      <c r="S54" s="34"/>
      <c r="T54" s="34"/>
      <c r="U54" s="34"/>
      <c r="V54" s="87"/>
      <c r="W54" s="87"/>
      <c r="X54" s="87"/>
      <c r="Y54" s="87"/>
      <c r="Z54" s="34"/>
      <c r="AA54" s="34"/>
      <c r="AB54" s="34"/>
      <c r="AC54" s="34"/>
      <c r="AD54" s="96"/>
    </row>
  </sheetData>
  <autoFilter xmlns:etc="http://www.wps.cn/officeDocument/2017/etCustomData" ref="A2:AD54" etc:filterBottomFollowUsedRange="0">
    <sortState ref="A2:AD54">
      <sortCondition ref="P3"/>
    </sortState>
    <extLst/>
  </autoFilter>
  <mergeCells count="24">
    <mergeCell ref="Q1:T1"/>
    <mergeCell ref="V1:Y1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U1:U2"/>
    <mergeCell ref="Z1:Z2"/>
    <mergeCell ref="AA1:AA2"/>
    <mergeCell ref="AB1:AB2"/>
    <mergeCell ref="AC1:AC2"/>
    <mergeCell ref="AD1:AD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言午</cp:lastModifiedBy>
  <dcterms:created xsi:type="dcterms:W3CDTF">2023-05-12T11:15:00Z</dcterms:created>
  <dcterms:modified xsi:type="dcterms:W3CDTF">2025-01-18T17:10:07Z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B61F008EAD17456A9F4BB7EFF5EAC80C_13</vt:lpwstr>
  </property>
</Properties>
</file>