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600" windowHeight="10600"/>
  </bookViews>
  <sheets>
    <sheet name="收集" sheetId="1" r:id="rId1"/>
  </sheets>
  <definedNames>
    <definedName name="_xlnm._FilterDatabase" localSheetId="0" hidden="1">收集!$A$2:$AD$61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<sst xmlns="http://schemas.openxmlformats.org/spreadsheetml/2006/main" count="278" uniqueCount="171">
  <si>
    <t>序号</t>
  </si>
  <si>
    <t>学号</t>
  </si>
  <si>
    <t>姓名</t>
  </si>
  <si>
    <t>班级</t>
  </si>
  <si>
    <t>21-22学年
智育成绩</t>
  </si>
  <si>
    <t>21-22学年
综测成绩</t>
  </si>
  <si>
    <t>22-23学年
智育成绩</t>
  </si>
  <si>
    <t>22-23学年
综测成绩</t>
  </si>
  <si>
    <t>23-24学年
智育成绩</t>
  </si>
  <si>
    <t>23-24学年
综测成绩</t>
  </si>
  <si>
    <t>总智育成绩</t>
  </si>
  <si>
    <t>总智育成绩排名</t>
  </si>
  <si>
    <t>总综合素质考评成绩</t>
  </si>
  <si>
    <t>总综合素质考评成绩排名</t>
  </si>
  <si>
    <t>总综合素质考评成绩名次
和总智育成绩名次之和</t>
  </si>
  <si>
    <t>总综合素质考评成绩名次
和总智育成绩名次之和排名</t>
  </si>
  <si>
    <t>校级奖学金</t>
  </si>
  <si>
    <t>英语四级是否通过
（是/否）</t>
  </si>
  <si>
    <t>获校级及以上荣誉称号或荣誉奖项（奖项按等级从高到低。如小组合作，则标注本人在小组内贡献排名第几）</t>
  </si>
  <si>
    <t>总计次数</t>
  </si>
  <si>
    <t>大学期间
是否有过挂科</t>
  </si>
  <si>
    <t>大学期间
是否受过
纪律处分</t>
  </si>
  <si>
    <t>自愿放弃填是
不放弃则无需填写</t>
  </si>
  <si>
    <t>省优/校优</t>
  </si>
  <si>
    <t>21-22学年是否获校级奖学金</t>
  </si>
  <si>
    <t>22-23学年是否获校级奖学金</t>
  </si>
  <si>
    <t>23-24学年是否获校级奖学金</t>
  </si>
  <si>
    <t>第一项</t>
  </si>
  <si>
    <t>第二项</t>
  </si>
  <si>
    <t>第三项</t>
  </si>
  <si>
    <t>第四项</t>
  </si>
  <si>
    <t>23219141227</t>
  </si>
  <si>
    <t>叶翊航</t>
  </si>
  <si>
    <t>23计科专二</t>
  </si>
  <si>
    <t>是</t>
  </si>
  <si>
    <t>2024年中国高校计算机大赛团体程序设计天体赛全国总决赛个人二等奖</t>
  </si>
  <si>
    <t>第十五届蓝桥杯全国软件和信息技术专业人才大赛全国总决赛Java软件开发大学B组三等奖</t>
  </si>
  <si>
    <t>第二十一届浙江省大学生程序设计竞赛三等奖</t>
  </si>
  <si>
    <t>2023-2024学年浙江省政府奖学金</t>
  </si>
  <si>
    <t>否</t>
  </si>
  <si>
    <t>省优</t>
  </si>
  <si>
    <t>23219141226</t>
  </si>
  <si>
    <t>詹子馨</t>
  </si>
  <si>
    <t>第十五届浙江省数学竞赛（非数学A类）优胜奖</t>
  </si>
  <si>
    <t>2023-2024学年校奖学金</t>
  </si>
  <si>
    <t>23219141233</t>
  </si>
  <si>
    <t>王静瑶</t>
  </si>
  <si>
    <t>2023-2024学年校二等奖学金</t>
  </si>
  <si>
    <t>第十五届全国大学生数学竞赛（非数学A类）三等奖</t>
  </si>
  <si>
    <t>计算机软件著作权登记证书</t>
  </si>
  <si>
    <t>23219141243</t>
  </si>
  <si>
    <t>童扬冰</t>
  </si>
  <si>
    <t>23219141224</t>
  </si>
  <si>
    <t>徐金泽</t>
  </si>
  <si>
    <t>2023-2024学年校一等奖学金</t>
  </si>
  <si>
    <t>校优</t>
  </si>
  <si>
    <t>23219141238</t>
  </si>
  <si>
    <t>戴思睿</t>
  </si>
  <si>
    <t>23219141222</t>
  </si>
  <si>
    <t>刘媛媛</t>
  </si>
  <si>
    <t>2024 年度温州理工学院“勇当先行者 谱写新篇章’思政微课大赛中荣获三等奖</t>
  </si>
  <si>
    <t>温州理工学院2023-2024学年“优秀教学信息员”</t>
  </si>
  <si>
    <t>温州理工学院第十四届全国大学生电子商务“创新、创意及创业”挑战赛校级赛二等奖（第五）</t>
  </si>
  <si>
    <t>温州理工学院 2023/2024 学年
二等奖学金</t>
  </si>
  <si>
    <t>23219141220</t>
  </si>
  <si>
    <t>林宛清</t>
  </si>
  <si>
    <t>国家励志奖学金</t>
  </si>
  <si>
    <t>校级学习美寝室称号</t>
  </si>
  <si>
    <t>23219141225</t>
  </si>
  <si>
    <t>吴洁</t>
  </si>
  <si>
    <t>23219141244</t>
  </si>
  <si>
    <t>王玉立</t>
  </si>
  <si>
    <t>23219141236</t>
  </si>
  <si>
    <t>朱聪杰</t>
  </si>
  <si>
    <t>23219141232</t>
  </si>
  <si>
    <t>赵越</t>
  </si>
  <si>
    <t>23219141237</t>
  </si>
  <si>
    <t>马家怡</t>
  </si>
  <si>
    <t>23219141203</t>
  </si>
  <si>
    <t>朱星泽</t>
  </si>
  <si>
    <t>23219141221</t>
  </si>
  <si>
    <t>周鑫</t>
  </si>
  <si>
    <t>23219141258</t>
  </si>
  <si>
    <t>王文丽</t>
  </si>
  <si>
    <t>23219141256</t>
  </si>
  <si>
    <t>郑菲林</t>
  </si>
  <si>
    <t>2024年第十九届浙江省大学生电子商务竞赛暨第十四届全国大学生电子商务“创新、创意及创业”挑战赛浙江省选拔赛中荣获本科组（第五）</t>
  </si>
  <si>
    <t>2023-2024学年校三等奖学金</t>
  </si>
  <si>
    <t>23219141211</t>
  </si>
  <si>
    <t>符铮涛</t>
  </si>
  <si>
    <t>23219141252</t>
  </si>
  <si>
    <t>饶栩</t>
  </si>
  <si>
    <t>23219141223</t>
  </si>
  <si>
    <t>叶哲恺</t>
  </si>
  <si>
    <t>23219141219</t>
  </si>
  <si>
    <t>李宇楠</t>
  </si>
  <si>
    <t>23219141257</t>
  </si>
  <si>
    <t>王宁</t>
  </si>
  <si>
    <t>23219141204</t>
  </si>
  <si>
    <t>金子栋</t>
  </si>
  <si>
    <t>23219141228</t>
  </si>
  <si>
    <t>张琳</t>
  </si>
  <si>
    <t>23219141235</t>
  </si>
  <si>
    <t>朱桐磊</t>
  </si>
  <si>
    <t>康晨毅</t>
  </si>
  <si>
    <t>23219141247</t>
  </si>
  <si>
    <t>谢婷婷</t>
  </si>
  <si>
    <t>23219141209</t>
  </si>
  <si>
    <t>黄浙域</t>
  </si>
  <si>
    <t>23219141250</t>
  </si>
  <si>
    <t>陈芷洋</t>
  </si>
  <si>
    <t>23219141242</t>
  </si>
  <si>
    <t>周俊昊</t>
  </si>
  <si>
    <t>23219141239</t>
  </si>
  <si>
    <t>虞丹凤</t>
  </si>
  <si>
    <t>23219141259</t>
  </si>
  <si>
    <t>陈炅</t>
  </si>
  <si>
    <t>23219141245</t>
  </si>
  <si>
    <t>谢秀轩</t>
  </si>
  <si>
    <t>23219141251</t>
  </si>
  <si>
    <t>王嘉伟</t>
  </si>
  <si>
    <t>23219141215</t>
  </si>
  <si>
    <t>陈云凯</t>
  </si>
  <si>
    <t>23219141241</t>
  </si>
  <si>
    <t>马伟豪</t>
  </si>
  <si>
    <t>23219141254</t>
  </si>
  <si>
    <t>张高华</t>
  </si>
  <si>
    <t>23219141217</t>
  </si>
  <si>
    <t>杨森杰</t>
  </si>
  <si>
    <t>23219141229</t>
  </si>
  <si>
    <t>王腾轩</t>
  </si>
  <si>
    <t>23219141202</t>
  </si>
  <si>
    <t>王俊凯</t>
  </si>
  <si>
    <t>23219141231</t>
  </si>
  <si>
    <t>郑权</t>
  </si>
  <si>
    <t>23219141212</t>
  </si>
  <si>
    <t>韩凯</t>
  </si>
  <si>
    <t>23219141216</t>
  </si>
  <si>
    <t>洪梦捷</t>
  </si>
  <si>
    <t>23219141246</t>
  </si>
  <si>
    <t>马硕檑</t>
  </si>
  <si>
    <t>23219141255</t>
  </si>
  <si>
    <t>孔金栋</t>
  </si>
  <si>
    <t>23219141218</t>
  </si>
  <si>
    <t>钟仙浩</t>
  </si>
  <si>
    <t>23219141253</t>
  </si>
  <si>
    <t>朱博豪</t>
  </si>
  <si>
    <t>23219141240</t>
  </si>
  <si>
    <t>林淮</t>
  </si>
  <si>
    <t>23219141207</t>
  </si>
  <si>
    <t>虞振祥</t>
  </si>
  <si>
    <t>23219141234</t>
  </si>
  <si>
    <t>叶其鑫</t>
  </si>
  <si>
    <t>23219141248</t>
  </si>
  <si>
    <t>潘静依</t>
  </si>
  <si>
    <t>23219141249</t>
  </si>
  <si>
    <t>柯恺炫</t>
  </si>
  <si>
    <t>23219141205</t>
  </si>
  <si>
    <t>林哲</t>
  </si>
  <si>
    <t>23219141230</t>
  </si>
  <si>
    <t>黄新乐</t>
  </si>
  <si>
    <t>21219141211</t>
  </si>
  <si>
    <t>裘震洋</t>
  </si>
  <si>
    <t>23219141201</t>
  </si>
  <si>
    <t>沈超</t>
  </si>
  <si>
    <t>23219141210</t>
  </si>
  <si>
    <t>杜潘荏</t>
  </si>
  <si>
    <t>23219141206</t>
  </si>
  <si>
    <t>金扬阳</t>
  </si>
  <si>
    <t>23219141213</t>
  </si>
  <si>
    <t>徐晨阳</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</si>
</sst>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9">
    <font>
      <sz val="11"/>
      <color theme="1"/>
      <name val="宋体"/>
      <charset val="134"/>
      <scheme val="minor"/>
    </font>
    <font>
      <sz val="11"/>
      <name val="宋体"/>
      <charset val="134"/>
      <scheme val="minor"/>
    </font>
    <font>
      <sz val="11"/>
      <color rgb="FFFF0000"/>
      <name val="宋体"/>
      <charset val="134"/>
      <scheme val="minor"/>
    </font>
    <font>
      <sz val="10"/>
      <name val="宋体"/>
      <charset val="134"/>
      <scheme val="minor"/>
    </font>
    <font>
      <sz val="11"/>
      <color rgb="FF333333"/>
      <name val="宋体"/>
      <charset val="134"/>
      <scheme val="minor"/>
    </font>
    <font>
      <sz val="11"/>
      <color rgb="FFFF0000"/>
      <name val="宋体"/>
      <charset val="134"/>
    </font>
    <font>
      <sz val="1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font>
    <font>
      <sz val="11"/>
      <color indexed="9"/>
      <name val="宋体"/>
      <charset val="1"/>
    </font>
    <font>
      <sz val="10"/>
      <name val="宋体"/>
      <charset val="134"/>
    </font>
  </fonts>
  <fills count="36">
    <fill>
      <patternFill patternType="none"/>
    </fill>
    <fill>
      <patternFill patternType="gray125"/>
    </fill>
    <fill>
      <patternFill patternType="solid">
        <fgColor theme="8" tint="0.6"/>
        <bgColor indexed="64"/>
      </patternFill>
    </fill>
    <fill>
      <patternFill patternType="solid">
        <fgColor theme="7" tint="0.6"/>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indexed="53"/>
        <bgColor indexed="64"/>
      </patternFill>
    </fill>
  </fills>
  <borders count="15">
    <border>
      <left/>
      <right/>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4" borderId="7"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8" applyNumberFormat="0" applyFill="0" applyAlignment="0" applyProtection="0">
      <alignment vertical="center"/>
    </xf>
    <xf numFmtId="0" fontId="13" fillId="0" borderId="8" applyNumberFormat="0" applyFill="0" applyAlignment="0" applyProtection="0">
      <alignment vertical="center"/>
    </xf>
    <xf numFmtId="0" fontId="14" fillId="0" borderId="9" applyNumberFormat="0" applyFill="0" applyAlignment="0" applyProtection="0">
      <alignment vertical="center"/>
    </xf>
    <xf numFmtId="0" fontId="14" fillId="0" borderId="0" applyNumberFormat="0" applyFill="0" applyBorder="0" applyAlignment="0" applyProtection="0">
      <alignment vertical="center"/>
    </xf>
    <xf numFmtId="0" fontId="15" fillId="5" borderId="10" applyNumberFormat="0" applyAlignment="0" applyProtection="0">
      <alignment vertical="center"/>
    </xf>
    <xf numFmtId="0" fontId="16" fillId="6" borderId="11" applyNumberFormat="0" applyAlignment="0" applyProtection="0">
      <alignment vertical="center"/>
    </xf>
    <xf numFmtId="0" fontId="17" fillId="6" borderId="10" applyNumberFormat="0" applyAlignment="0" applyProtection="0">
      <alignment vertical="center"/>
    </xf>
    <xf numFmtId="0" fontId="18" fillId="7" borderId="12" applyNumberFormat="0" applyAlignment="0" applyProtection="0">
      <alignment vertical="center"/>
    </xf>
    <xf numFmtId="0" fontId="19" fillId="0" borderId="13" applyNumberFormat="0" applyFill="0" applyAlignment="0" applyProtection="0">
      <alignment vertical="center"/>
    </xf>
    <xf numFmtId="0" fontId="20" fillId="0" borderId="14" applyNumberFormat="0" applyFill="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5" fillId="32" borderId="0" applyNumberFormat="0" applyBorder="0" applyAlignment="0" applyProtection="0">
      <alignment vertical="center"/>
    </xf>
    <xf numFmtId="0" fontId="25" fillId="33" borderId="0" applyNumberFormat="0" applyBorder="0" applyAlignment="0" applyProtection="0">
      <alignment vertical="center"/>
    </xf>
    <xf numFmtId="0" fontId="24" fillId="34" borderId="0" applyNumberFormat="0" applyBorder="0" applyAlignment="0" applyProtection="0">
      <alignment vertical="center"/>
    </xf>
    <xf numFmtId="0" fontId="26" fillId="0" borderId="0"/>
    <xf numFmtId="0" fontId="27" fillId="35" borderId="0">
      <alignment vertical="center"/>
    </xf>
    <xf numFmtId="0" fontId="26" fillId="0" borderId="0"/>
    <xf numFmtId="0" fontId="26" fillId="0" borderId="0"/>
    <xf numFmtId="0" fontId="28" fillId="0" borderId="3">
      <alignment horizontal="center"/>
    </xf>
    <xf numFmtId="0" fontId="26" fillId="0" borderId="0"/>
  </cellStyleXfs>
  <cellXfs count="76">
    <xf numFmtId="0" fontId="0" fillId="0" borderId="0" xfId="0">
      <alignment vertical="center"/>
    </xf>
    <xf numFmtId="0" fontId="1" fillId="2" borderId="0" xfId="0" applyFont="1" applyFill="1">
      <alignment vertical="center"/>
    </xf>
    <xf numFmtId="0" fontId="2" fillId="2" borderId="0" xfId="0" applyFont="1" applyFill="1">
      <alignment vertical="center"/>
    </xf>
    <xf numFmtId="0" fontId="2" fillId="3" borderId="0" xfId="0" applyFont="1" applyFill="1">
      <alignment vertical="center"/>
    </xf>
    <xf numFmtId="0" fontId="0" fillId="3" borderId="0" xfId="0" applyFill="1">
      <alignment vertical="center"/>
    </xf>
    <xf numFmtId="0" fontId="1" fillId="0" borderId="0" xfId="0" applyFont="1" applyFill="1">
      <alignment vertical="center"/>
    </xf>
    <xf numFmtId="0" fontId="0" fillId="0" borderId="0" xfId="0" applyAlignment="1">
      <alignment horizontal="center" vertical="center"/>
    </xf>
    <xf numFmtId="0" fontId="0" fillId="0" borderId="0" xfId="0" applyAlignment="1">
      <alignment horizontal="left" vertical="center"/>
    </xf>
    <xf numFmtId="0" fontId="0" fillId="0" borderId="1" xfId="0" applyFill="1" applyBorder="1" applyAlignment="1">
      <alignment horizontal="center" vertical="center"/>
    </xf>
    <xf numFmtId="0" fontId="3" fillId="0" borderId="1" xfId="49" applyFont="1" applyFill="1" applyBorder="1" applyAlignment="1">
      <alignment horizontal="center" vertical="center" wrapText="1"/>
    </xf>
    <xf numFmtId="176" fontId="0" fillId="0" borderId="1" xfId="0" applyNumberFormat="1" applyFont="1" applyBorder="1" applyAlignment="1">
      <alignment horizontal="center" vertical="center" wrapText="1"/>
    </xf>
    <xf numFmtId="0" fontId="0" fillId="0" borderId="2" xfId="0" applyFill="1" applyBorder="1" applyAlignment="1">
      <alignment horizontal="center" vertical="center"/>
    </xf>
    <xf numFmtId="0" fontId="3" fillId="0" borderId="2" xfId="49" applyFont="1" applyFill="1" applyBorder="1" applyAlignment="1">
      <alignment horizontal="center" vertical="center" wrapText="1"/>
    </xf>
    <xf numFmtId="176" fontId="0" fillId="0" borderId="2" xfId="0" applyNumberFormat="1" applyFont="1" applyBorder="1" applyAlignment="1">
      <alignment horizontal="center" vertical="center" wrapText="1"/>
    </xf>
    <xf numFmtId="0" fontId="1" fillId="2" borderId="3" xfId="0" applyFont="1" applyFill="1" applyBorder="1" applyAlignment="1">
      <alignment horizontal="center" vertical="center"/>
    </xf>
    <xf numFmtId="0" fontId="1" fillId="2" borderId="3" xfId="49" applyFont="1" applyFill="1" applyBorder="1" applyAlignment="1">
      <alignment horizontal="center"/>
    </xf>
    <xf numFmtId="176" fontId="1" fillId="2" borderId="3" xfId="49" applyNumberFormat="1" applyFont="1" applyFill="1" applyBorder="1" applyAlignment="1">
      <alignment horizontal="center" vertical="center"/>
    </xf>
    <xf numFmtId="176" fontId="1" fillId="2" borderId="3" xfId="0" applyNumberFormat="1" applyFont="1" applyFill="1" applyBorder="1" applyAlignment="1">
      <alignment horizontal="center" vertical="center"/>
    </xf>
    <xf numFmtId="0" fontId="2" fillId="2" borderId="3" xfId="0" applyFont="1" applyFill="1" applyBorder="1" applyAlignment="1">
      <alignment horizontal="center" vertical="center"/>
    </xf>
    <xf numFmtId="0" fontId="2" fillId="2" borderId="3" xfId="49" applyFont="1" applyFill="1" applyBorder="1" applyAlignment="1">
      <alignment horizontal="center"/>
    </xf>
    <xf numFmtId="176" fontId="2" fillId="2" borderId="3" xfId="49" applyNumberFormat="1" applyFont="1" applyFill="1" applyBorder="1" applyAlignment="1">
      <alignment horizontal="center" vertical="center"/>
    </xf>
    <xf numFmtId="176" fontId="2" fillId="2" borderId="3" xfId="0" applyNumberFormat="1" applyFont="1" applyFill="1" applyBorder="1" applyAlignment="1">
      <alignment horizontal="center" vertical="center"/>
    </xf>
    <xf numFmtId="0" fontId="2" fillId="3" borderId="3" xfId="0" applyFont="1" applyFill="1" applyBorder="1" applyAlignment="1">
      <alignment horizontal="center" vertical="center"/>
    </xf>
    <xf numFmtId="0" fontId="2" fillId="3" borderId="3" xfId="49" applyFont="1" applyFill="1" applyBorder="1" applyAlignment="1">
      <alignment horizontal="center"/>
    </xf>
    <xf numFmtId="176" fontId="2" fillId="3" borderId="3" xfId="49" applyNumberFormat="1" applyFont="1" applyFill="1" applyBorder="1" applyAlignment="1">
      <alignment horizontal="center" vertical="center"/>
    </xf>
    <xf numFmtId="176" fontId="2" fillId="3" borderId="3" xfId="0" applyNumberFormat="1" applyFont="1" applyFill="1" applyBorder="1" applyAlignment="1">
      <alignment horizontal="center" vertical="center"/>
    </xf>
    <xf numFmtId="0" fontId="1" fillId="3" borderId="3" xfId="0" applyFont="1" applyFill="1" applyBorder="1" applyAlignment="1">
      <alignment horizontal="center" vertical="center"/>
    </xf>
    <xf numFmtId="0" fontId="1" fillId="3" borderId="3" xfId="49" applyFont="1" applyFill="1" applyBorder="1" applyAlignment="1">
      <alignment horizontal="center"/>
    </xf>
    <xf numFmtId="0" fontId="0" fillId="3" borderId="3" xfId="0" applyFont="1" applyFill="1" applyBorder="1" applyAlignment="1">
      <alignment horizontal="center" vertical="center"/>
    </xf>
    <xf numFmtId="176" fontId="1" fillId="3" borderId="3" xfId="49" applyNumberFormat="1" applyFont="1" applyFill="1" applyBorder="1" applyAlignment="1">
      <alignment horizontal="center" vertical="center"/>
    </xf>
    <xf numFmtId="176" fontId="0" fillId="3" borderId="3" xfId="0" applyNumberFormat="1" applyFont="1" applyFill="1" applyBorder="1" applyAlignment="1">
      <alignment horizontal="center" vertical="center"/>
    </xf>
    <xf numFmtId="0" fontId="1" fillId="0" borderId="3" xfId="0" applyFont="1" applyFill="1" applyBorder="1" applyAlignment="1">
      <alignment horizontal="center" vertical="center"/>
    </xf>
    <xf numFmtId="0" fontId="1" fillId="0" borderId="3" xfId="49" applyFont="1" applyFill="1" applyBorder="1" applyAlignment="1">
      <alignment horizontal="center"/>
    </xf>
    <xf numFmtId="176" fontId="1" fillId="0" borderId="3" xfId="49" applyNumberFormat="1" applyFont="1" applyFill="1" applyBorder="1" applyAlignment="1">
      <alignment horizontal="center" vertical="center"/>
    </xf>
    <xf numFmtId="176" fontId="1" fillId="0" borderId="3" xfId="0" applyNumberFormat="1" applyFont="1" applyFill="1" applyBorder="1" applyAlignment="1">
      <alignment horizontal="center" vertical="center"/>
    </xf>
    <xf numFmtId="0" fontId="0" fillId="0" borderId="3" xfId="0" applyFont="1" applyFill="1" applyBorder="1" applyAlignment="1">
      <alignment horizontal="center" vertical="center"/>
    </xf>
    <xf numFmtId="176" fontId="1" fillId="0" borderId="3" xfId="49" applyNumberFormat="1" applyFont="1" applyBorder="1" applyAlignment="1">
      <alignment horizontal="center" vertical="center"/>
    </xf>
    <xf numFmtId="176" fontId="0" fillId="0" borderId="3" xfId="0" applyNumberFormat="1" applyFont="1" applyBorder="1" applyAlignment="1">
      <alignment horizontal="center" vertical="center"/>
    </xf>
    <xf numFmtId="176" fontId="0" fillId="0" borderId="1" xfId="0" applyNumberFormat="1" applyFont="1" applyBorder="1" applyAlignment="1">
      <alignment horizontal="center" vertical="center"/>
    </xf>
    <xf numFmtId="0" fontId="0" fillId="0" borderId="1" xfId="0" applyFont="1" applyBorder="1" applyAlignment="1">
      <alignment horizontal="center" vertical="center"/>
    </xf>
    <xf numFmtId="176" fontId="4" fillId="0" borderId="1" xfId="0" applyNumberFormat="1" applyFont="1" applyBorder="1" applyAlignment="1">
      <alignment horizontal="center" vertical="center"/>
    </xf>
    <xf numFmtId="49" fontId="4" fillId="0" borderId="1" xfId="0" applyNumberFormat="1" applyFont="1" applyBorder="1" applyAlignment="1">
      <alignment horizontal="center" vertical="center"/>
    </xf>
    <xf numFmtId="0" fontId="4" fillId="0" borderId="1" xfId="0" applyFont="1" applyBorder="1" applyAlignment="1">
      <alignment horizontal="center" vertical="center" wrapText="1"/>
    </xf>
    <xf numFmtId="176" fontId="0" fillId="0" borderId="2" xfId="0" applyNumberFormat="1" applyFont="1" applyBorder="1" applyAlignment="1">
      <alignment horizontal="center" vertical="center"/>
    </xf>
    <xf numFmtId="0" fontId="0" fillId="0" borderId="2" xfId="0" applyFont="1" applyBorder="1" applyAlignment="1">
      <alignment horizontal="center" vertical="center"/>
    </xf>
    <xf numFmtId="176" fontId="4" fillId="0" borderId="2" xfId="0" applyNumberFormat="1" applyFont="1" applyBorder="1" applyAlignment="1">
      <alignment horizontal="center" vertical="center"/>
    </xf>
    <xf numFmtId="49" fontId="4" fillId="0" borderId="2" xfId="0" applyNumberFormat="1" applyFont="1" applyBorder="1" applyAlignment="1">
      <alignment horizontal="center" vertical="center"/>
    </xf>
    <xf numFmtId="0" fontId="4" fillId="0" borderId="2" xfId="0" applyFont="1" applyBorder="1" applyAlignment="1">
      <alignment horizontal="center" vertical="center" wrapText="1"/>
    </xf>
    <xf numFmtId="0" fontId="0" fillId="0" borderId="3" xfId="0" applyFont="1" applyBorder="1" applyAlignment="1">
      <alignment horizontal="center" vertical="center"/>
    </xf>
    <xf numFmtId="0" fontId="0" fillId="0" borderId="4" xfId="0" applyFill="1" applyBorder="1" applyAlignment="1">
      <alignment horizontal="center" vertical="center"/>
    </xf>
    <xf numFmtId="0" fontId="0" fillId="0" borderId="5" xfId="0" applyFill="1" applyBorder="1" applyAlignment="1">
      <alignment horizontal="center" vertical="center"/>
    </xf>
    <xf numFmtId="0" fontId="0" fillId="0" borderId="6" xfId="0" applyFill="1" applyBorder="1" applyAlignment="1">
      <alignment horizontal="center" vertical="center"/>
    </xf>
    <xf numFmtId="0" fontId="0" fillId="0" borderId="1" xfId="0" applyFill="1" applyBorder="1" applyAlignment="1">
      <alignment horizontal="center" vertical="center" wrapText="1"/>
    </xf>
    <xf numFmtId="0" fontId="0" fillId="0" borderId="4" xfId="0" applyFill="1" applyBorder="1" applyAlignment="1">
      <alignment horizontal="center" vertical="center" wrapText="1"/>
    </xf>
    <xf numFmtId="0" fontId="0" fillId="0" borderId="5" xfId="0" applyFill="1" applyBorder="1" applyAlignment="1">
      <alignment horizontal="center" vertical="center" wrapText="1"/>
    </xf>
    <xf numFmtId="0" fontId="0" fillId="0" borderId="3" xfId="0" applyFill="1" applyBorder="1" applyAlignment="1">
      <alignment horizontal="center" vertical="center" wrapText="1"/>
    </xf>
    <xf numFmtId="0" fontId="0" fillId="0" borderId="2" xfId="0" applyFill="1" applyBorder="1" applyAlignment="1">
      <alignment horizontal="center" vertical="center" wrapText="1"/>
    </xf>
    <xf numFmtId="0" fontId="1" fillId="2" borderId="3" xfId="0" applyFont="1" applyFill="1" applyBorder="1" applyAlignment="1">
      <alignment horizontal="left" vertical="center"/>
    </xf>
    <xf numFmtId="0" fontId="2" fillId="2" borderId="3" xfId="0" applyFont="1" applyFill="1" applyBorder="1" applyAlignment="1">
      <alignment horizontal="left" vertical="center"/>
    </xf>
    <xf numFmtId="0" fontId="2" fillId="3" borderId="3" xfId="0" applyFont="1" applyFill="1" applyBorder="1" applyAlignment="1">
      <alignment horizontal="left" vertical="center"/>
    </xf>
    <xf numFmtId="0" fontId="2" fillId="3" borderId="3" xfId="0" applyFont="1" applyFill="1" applyBorder="1" applyAlignment="1">
      <alignment horizontal="left" vertical="center" wrapText="1"/>
    </xf>
    <xf numFmtId="0" fontId="0" fillId="3" borderId="3" xfId="0" applyFill="1" applyBorder="1" applyAlignment="1">
      <alignment horizontal="center" vertical="center"/>
    </xf>
    <xf numFmtId="0" fontId="0" fillId="3" borderId="3" xfId="0" applyFill="1" applyBorder="1" applyAlignment="1">
      <alignment horizontal="left" vertical="center"/>
    </xf>
    <xf numFmtId="0" fontId="1" fillId="0" borderId="3" xfId="0" applyFont="1" applyFill="1" applyBorder="1" applyAlignment="1">
      <alignment horizontal="left" vertical="center"/>
    </xf>
    <xf numFmtId="0" fontId="0" fillId="0" borderId="3" xfId="0" applyFill="1" applyBorder="1" applyAlignment="1">
      <alignment horizontal="center" vertical="center"/>
    </xf>
    <xf numFmtId="0" fontId="0" fillId="0" borderId="3" xfId="0" applyFill="1" applyBorder="1" applyAlignment="1">
      <alignment horizontal="left" vertical="center"/>
    </xf>
    <xf numFmtId="0" fontId="0" fillId="0" borderId="6" xfId="0" applyFill="1" applyBorder="1" applyAlignment="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center" vertical="center"/>
    </xf>
    <xf numFmtId="0" fontId="0" fillId="0" borderId="2" xfId="0" applyBorder="1" applyAlignment="1">
      <alignment horizontal="center" vertical="center" wrapText="1"/>
    </xf>
    <xf numFmtId="0" fontId="0" fillId="0" borderId="2" xfId="0" applyBorder="1" applyAlignment="1">
      <alignment horizontal="center" vertical="center"/>
    </xf>
    <xf numFmtId="0" fontId="5" fillId="2" borderId="3" xfId="0" applyNumberFormat="1" applyFont="1" applyFill="1" applyBorder="1" applyAlignment="1">
      <alignment horizontal="center" vertical="center"/>
    </xf>
    <xf numFmtId="0" fontId="5" fillId="3" borderId="3" xfId="0" applyNumberFormat="1" applyFont="1" applyFill="1" applyBorder="1" applyAlignment="1">
      <alignment horizontal="center" vertical="center"/>
    </xf>
    <xf numFmtId="0" fontId="2" fillId="3" borderId="0" xfId="0" applyFont="1" applyFill="1" applyBorder="1" applyAlignment="1">
      <alignment horizontal="left" vertical="center"/>
    </xf>
    <xf numFmtId="0" fontId="6" fillId="0" borderId="3" xfId="0" applyNumberFormat="1" applyFont="1" applyFill="1" applyBorder="1" applyAlignment="1">
      <alignment horizontal="center" vertical="center"/>
    </xf>
    <xf numFmtId="0" fontId="0" fillId="0" borderId="3" xfId="0" applyBorder="1" applyAlignment="1">
      <alignment horizontal="center" vertical="center"/>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强调文字颜色 6 3" xfId="50"/>
    <cellStyle name="常规 3" xfId="51"/>
    <cellStyle name="常规 5" xfId="52"/>
    <cellStyle name="样式 1" xfId="53"/>
    <cellStyle name="常规 4" xfId="54"/>
  </cellStyles>
  <dxfs count="4">
    <dxf>
      <fill>
        <patternFill patternType="solid">
          <fgColor rgb="FFEAFAF1"/>
          <bgColor rgb="FFEAFAF1"/>
        </patternFill>
      </fill>
    </dxf>
    <dxf>
      <fill>
        <patternFill patternType="solid">
          <fgColor rgb="FFEAFAF1"/>
          <bgColor rgb="FFEAFAF1"/>
        </patternFill>
      </fill>
    </dxf>
    <dxf>
      <font>
        <b val="1"/>
        <color rgb="FFFFFFFF"/>
      </font>
      <fill>
        <patternFill patternType="solid">
          <fgColor rgb="FF319B62"/>
          <bgColor rgb="FF319B62"/>
        </patternFill>
      </fill>
    </dxf>
    <dxf>
      <font>
        <b val="1"/>
        <color rgb="FFFFFFFF"/>
      </font>
      <fill>
        <patternFill patternType="solid">
          <fgColor rgb="FF319B62"/>
          <bgColor rgb="FF319B62"/>
        </patternFill>
      </fill>
    </dxf>
  </dxfs>
  <tableStyles count="1" defaultTableStyle="TableStyleMedium2" defaultPivotStyle="PivotStyleLight16">
    <tableStyle name="TENCENT_DOCS_BUILD_IN_TABLE_STYLE_ROW_normal_#319B62" pivot="0" count="4" xr9:uid="{77ED86F6-F87D-4EA5-9CD9-1122E1D49D76}">
      <tableStyleElement type="headerRow" dxfId="3"/>
      <tableStyleElement type="firstColumn" dxfId="2"/>
      <tableStyleElement type="secondRowStripe" dxfId="1"/>
      <tableStyleElement type="firstColumnStripe" dxfId="0"/>
    </tableStyle>
  </tableStyles>
  <extLst>
    <ext xmlns:x14="http://schemas.microsoft.com/office/spreadsheetml/2009/9/main" uri="{EB79DEF2-80B8-43e5-95BD-54CBDDF9020C}">
      <x14:slicerStyles defaultSlicerStyle="SlicerStyleLight1">
        <x14:slicerStyle name="TENCENT_DOCS_BUILD_IN_TABLE_STYLE_ROW_normal_#319B62"/>
      </x14:slicerStyles>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D61"/>
  <sheetViews>
    <sheetView tabSelected="1" zoomScale="80" zoomScaleNormal="80" topLeftCell="S1" workbookViewId="0">
      <selection activeCell="AD5" sqref="AD5"/>
    </sheetView>
  </sheetViews>
  <sheetFormatPr defaultColWidth="9" defaultRowHeight="14"/>
  <cols>
    <col min="2" max="2" width="12.9090909090909" style="6" customWidth="1"/>
    <col min="3" max="3" width="9" style="6"/>
    <col min="4" max="4" width="25.2727272727273" style="6" customWidth="1"/>
    <col min="5" max="10" width="10.6363636363636" style="6" customWidth="1"/>
    <col min="11" max="11" width="11.8181818181818" style="6" customWidth="1"/>
    <col min="12" max="12" width="16.2727272727273" style="6" customWidth="1"/>
    <col min="13" max="13" width="20.8181818181818" style="6" customWidth="1"/>
    <col min="14" max="14" width="25.2727272727273" style="6" customWidth="1"/>
    <col min="15" max="16" width="25.6363636363636" style="6" customWidth="1"/>
    <col min="17" max="19" width="14.6363636363636" style="6" customWidth="1"/>
    <col min="20" max="20" width="9.63636363636364" style="6" customWidth="1"/>
    <col min="21" max="21" width="18.5454545454545" style="6" customWidth="1"/>
    <col min="22" max="25" width="45.6363636363636" style="7" customWidth="1"/>
    <col min="26" max="26" width="10" style="6" customWidth="1"/>
    <col min="27" max="27" width="13.2272727272727" style="6" customWidth="1"/>
    <col min="28" max="28" width="10.1" style="6" customWidth="1"/>
    <col min="29" max="29" width="9" style="6"/>
    <col min="30" max="30" width="10.6363636363636" style="6" customWidth="1"/>
  </cols>
  <sheetData>
    <row r="1" ht="34" customHeight="1" spans="1:30">
      <c r="A1" s="8" t="s">
        <v>0</v>
      </c>
      <c r="B1" s="9" t="s">
        <v>1</v>
      </c>
      <c r="C1" s="9" t="s">
        <v>2</v>
      </c>
      <c r="D1" s="8" t="s">
        <v>3</v>
      </c>
      <c r="E1" s="10" t="s">
        <v>4</v>
      </c>
      <c r="F1" s="10" t="s">
        <v>5</v>
      </c>
      <c r="G1" s="10" t="s">
        <v>6</v>
      </c>
      <c r="H1" s="10" t="s">
        <v>7</v>
      </c>
      <c r="I1" s="10" t="s">
        <v>8</v>
      </c>
      <c r="J1" s="10" t="s">
        <v>9</v>
      </c>
      <c r="K1" s="38" t="s">
        <v>10</v>
      </c>
      <c r="L1" s="39" t="s">
        <v>11</v>
      </c>
      <c r="M1" s="40" t="s">
        <v>12</v>
      </c>
      <c r="N1" s="41" t="s">
        <v>13</v>
      </c>
      <c r="O1" s="42" t="s">
        <v>14</v>
      </c>
      <c r="P1" s="42" t="s">
        <v>15</v>
      </c>
      <c r="Q1" s="49" t="s">
        <v>16</v>
      </c>
      <c r="R1" s="50"/>
      <c r="S1" s="50"/>
      <c r="T1" s="51"/>
      <c r="U1" s="52" t="s">
        <v>17</v>
      </c>
      <c r="V1" s="53" t="s">
        <v>18</v>
      </c>
      <c r="W1" s="54"/>
      <c r="X1" s="54"/>
      <c r="Y1" s="66"/>
      <c r="Z1" s="8" t="s">
        <v>19</v>
      </c>
      <c r="AA1" s="52" t="s">
        <v>20</v>
      </c>
      <c r="AB1" s="52" t="s">
        <v>21</v>
      </c>
      <c r="AC1" s="67" t="s">
        <v>22</v>
      </c>
      <c r="AD1" s="68" t="s">
        <v>23</v>
      </c>
    </row>
    <row r="2" ht="77" customHeight="1" spans="1:30">
      <c r="A2" s="11"/>
      <c r="B2" s="12"/>
      <c r="C2" s="12"/>
      <c r="D2" s="11"/>
      <c r="E2" s="13"/>
      <c r="F2" s="13"/>
      <c r="G2" s="13"/>
      <c r="H2" s="13"/>
      <c r="I2" s="13"/>
      <c r="J2" s="13"/>
      <c r="K2" s="43"/>
      <c r="L2" s="44"/>
      <c r="M2" s="45"/>
      <c r="N2" s="46"/>
      <c r="O2" s="47"/>
      <c r="P2" s="47"/>
      <c r="Q2" s="55" t="s">
        <v>24</v>
      </c>
      <c r="R2" s="55" t="s">
        <v>25</v>
      </c>
      <c r="S2" s="55" t="s">
        <v>26</v>
      </c>
      <c r="T2" s="55" t="s">
        <v>19</v>
      </c>
      <c r="U2" s="56"/>
      <c r="V2" s="55" t="s">
        <v>27</v>
      </c>
      <c r="W2" s="55" t="s">
        <v>28</v>
      </c>
      <c r="X2" s="55" t="s">
        <v>29</v>
      </c>
      <c r="Y2" s="64" t="s">
        <v>30</v>
      </c>
      <c r="Z2" s="11"/>
      <c r="AA2" s="56"/>
      <c r="AB2" s="56"/>
      <c r="AC2" s="69"/>
      <c r="AD2" s="70"/>
    </row>
    <row r="3" s="1" customFormat="1" spans="1:30">
      <c r="A3" s="14">
        <v>1</v>
      </c>
      <c r="B3" s="15" t="s">
        <v>31</v>
      </c>
      <c r="C3" s="15" t="s">
        <v>32</v>
      </c>
      <c r="D3" s="14" t="s">
        <v>33</v>
      </c>
      <c r="E3" s="16"/>
      <c r="F3" s="16"/>
      <c r="G3" s="17"/>
      <c r="H3" s="17"/>
      <c r="I3" s="17">
        <v>100</v>
      </c>
      <c r="J3" s="17">
        <v>95.601</v>
      </c>
      <c r="K3" s="17">
        <v>100</v>
      </c>
      <c r="L3" s="15">
        <v>1</v>
      </c>
      <c r="M3" s="17">
        <v>95.601</v>
      </c>
      <c r="N3" s="15">
        <v>1</v>
      </c>
      <c r="O3" s="14">
        <f t="shared" ref="O3:O61" si="0">L3+N3</f>
        <v>2</v>
      </c>
      <c r="P3" s="14">
        <v>1</v>
      </c>
      <c r="Q3" s="14"/>
      <c r="R3" s="14"/>
      <c r="S3" s="14" t="s">
        <v>34</v>
      </c>
      <c r="T3" s="14">
        <v>1</v>
      </c>
      <c r="U3" s="14" t="s">
        <v>34</v>
      </c>
      <c r="V3" s="57" t="s">
        <v>35</v>
      </c>
      <c r="W3" s="57" t="s">
        <v>36</v>
      </c>
      <c r="X3" s="57" t="s">
        <v>37</v>
      </c>
      <c r="Y3" s="57" t="s">
        <v>38</v>
      </c>
      <c r="Z3" s="14">
        <v>4</v>
      </c>
      <c r="AA3" s="14" t="s">
        <v>39</v>
      </c>
      <c r="AB3" s="14" t="s">
        <v>39</v>
      </c>
      <c r="AC3" s="14"/>
      <c r="AD3" s="14" t="s">
        <v>40</v>
      </c>
    </row>
    <row r="4" s="1" customFormat="1" spans="1:30">
      <c r="A4" s="14">
        <v>2</v>
      </c>
      <c r="B4" s="15" t="s">
        <v>41</v>
      </c>
      <c r="C4" s="15" t="s">
        <v>42</v>
      </c>
      <c r="D4" s="14" t="s">
        <v>33</v>
      </c>
      <c r="E4" s="16"/>
      <c r="F4" s="16"/>
      <c r="G4" s="17"/>
      <c r="H4" s="17"/>
      <c r="I4" s="17">
        <v>100</v>
      </c>
      <c r="J4" s="17">
        <v>92.99</v>
      </c>
      <c r="K4" s="17">
        <v>100</v>
      </c>
      <c r="L4" s="15">
        <v>1</v>
      </c>
      <c r="M4" s="17">
        <v>92.99</v>
      </c>
      <c r="N4" s="15">
        <v>3</v>
      </c>
      <c r="O4" s="14">
        <f t="shared" si="0"/>
        <v>4</v>
      </c>
      <c r="P4" s="14">
        <v>2</v>
      </c>
      <c r="Q4" s="14"/>
      <c r="R4" s="14"/>
      <c r="S4" s="14" t="s">
        <v>34</v>
      </c>
      <c r="T4" s="14">
        <v>1</v>
      </c>
      <c r="U4" s="14" t="s">
        <v>34</v>
      </c>
      <c r="V4" s="57" t="s">
        <v>43</v>
      </c>
      <c r="W4" s="57" t="s">
        <v>44</v>
      </c>
      <c r="X4" s="57"/>
      <c r="Y4" s="57"/>
      <c r="Z4" s="14">
        <v>2</v>
      </c>
      <c r="AA4" s="14" t="s">
        <v>39</v>
      </c>
      <c r="AB4" s="14" t="s">
        <v>39</v>
      </c>
      <c r="AC4" s="14"/>
      <c r="AD4" s="14" t="s">
        <v>40</v>
      </c>
    </row>
    <row r="5" s="1" customFormat="1" spans="1:30">
      <c r="A5" s="14">
        <v>3</v>
      </c>
      <c r="B5" s="15" t="s">
        <v>45</v>
      </c>
      <c r="C5" s="15" t="s">
        <v>46</v>
      </c>
      <c r="D5" s="14" t="s">
        <v>33</v>
      </c>
      <c r="E5" s="16"/>
      <c r="F5" s="16"/>
      <c r="G5" s="17"/>
      <c r="H5" s="17"/>
      <c r="I5" s="17">
        <v>97.3325791855204</v>
      </c>
      <c r="J5" s="17">
        <v>93.2165475113122</v>
      </c>
      <c r="K5" s="17">
        <v>97.3325791855204</v>
      </c>
      <c r="L5" s="15">
        <v>3</v>
      </c>
      <c r="M5" s="17">
        <v>93.2165475113122</v>
      </c>
      <c r="N5" s="15">
        <v>2</v>
      </c>
      <c r="O5" s="14">
        <f t="shared" si="0"/>
        <v>5</v>
      </c>
      <c r="P5" s="14">
        <v>3</v>
      </c>
      <c r="Q5" s="14"/>
      <c r="R5" s="14"/>
      <c r="S5" s="14" t="s">
        <v>34</v>
      </c>
      <c r="T5" s="14">
        <v>1</v>
      </c>
      <c r="U5" s="14" t="s">
        <v>34</v>
      </c>
      <c r="V5" s="57" t="s">
        <v>38</v>
      </c>
      <c r="W5" s="57" t="s">
        <v>47</v>
      </c>
      <c r="X5" s="57" t="s">
        <v>48</v>
      </c>
      <c r="Y5" s="57" t="s">
        <v>49</v>
      </c>
      <c r="Z5" s="14">
        <v>4</v>
      </c>
      <c r="AA5" s="14" t="s">
        <v>39</v>
      </c>
      <c r="AB5" s="14" t="s">
        <v>39</v>
      </c>
      <c r="AC5" s="14"/>
      <c r="AD5" s="14" t="s">
        <v>40</v>
      </c>
    </row>
    <row r="6" s="2" customFormat="1" spans="1:30">
      <c r="A6" s="18">
        <v>4</v>
      </c>
      <c r="B6" s="19" t="s">
        <v>50</v>
      </c>
      <c r="C6" s="19" t="s">
        <v>51</v>
      </c>
      <c r="D6" s="18" t="s">
        <v>33</v>
      </c>
      <c r="E6" s="20"/>
      <c r="F6" s="20"/>
      <c r="G6" s="21"/>
      <c r="H6" s="21"/>
      <c r="I6" s="21">
        <v>90.5927601809955</v>
      </c>
      <c r="J6" s="21">
        <v>87.0366561085973</v>
      </c>
      <c r="K6" s="21">
        <v>90.5927601809955</v>
      </c>
      <c r="L6" s="19">
        <v>4</v>
      </c>
      <c r="M6" s="21">
        <v>87.0366561085973</v>
      </c>
      <c r="N6" s="19">
        <v>4</v>
      </c>
      <c r="O6" s="18">
        <f t="shared" si="0"/>
        <v>8</v>
      </c>
      <c r="P6" s="18">
        <v>4</v>
      </c>
      <c r="Q6" s="18"/>
      <c r="R6" s="18"/>
      <c r="S6" s="18"/>
      <c r="T6" s="18"/>
      <c r="U6" s="18"/>
      <c r="V6" s="58"/>
      <c r="W6" s="58"/>
      <c r="X6" s="58"/>
      <c r="Y6" s="58"/>
      <c r="Z6" s="18"/>
      <c r="AA6" s="18"/>
      <c r="AB6" s="18"/>
      <c r="AC6" s="71" t="s">
        <v>34</v>
      </c>
      <c r="AD6" s="18"/>
    </row>
    <row r="7" s="1" customFormat="1" spans="1:30">
      <c r="A7" s="14">
        <v>5</v>
      </c>
      <c r="B7" s="15" t="s">
        <v>52</v>
      </c>
      <c r="C7" s="15" t="s">
        <v>53</v>
      </c>
      <c r="D7" s="14" t="s">
        <v>33</v>
      </c>
      <c r="E7" s="16"/>
      <c r="F7" s="16"/>
      <c r="G7" s="17"/>
      <c r="H7" s="17"/>
      <c r="I7" s="17">
        <v>90.1402714932127</v>
      </c>
      <c r="J7" s="17">
        <v>86.5851628959276</v>
      </c>
      <c r="K7" s="17">
        <v>90.1402714932127</v>
      </c>
      <c r="L7" s="15">
        <v>5</v>
      </c>
      <c r="M7" s="17">
        <v>86.5851628959276</v>
      </c>
      <c r="N7" s="15">
        <v>5</v>
      </c>
      <c r="O7" s="14">
        <f t="shared" si="0"/>
        <v>10</v>
      </c>
      <c r="P7" s="14">
        <v>5</v>
      </c>
      <c r="Q7" s="14"/>
      <c r="R7" s="14"/>
      <c r="S7" s="14" t="s">
        <v>34</v>
      </c>
      <c r="T7" s="14">
        <v>1</v>
      </c>
      <c r="U7" s="14" t="s">
        <v>34</v>
      </c>
      <c r="V7" s="57" t="s">
        <v>54</v>
      </c>
      <c r="W7" s="57"/>
      <c r="X7" s="57"/>
      <c r="Y7" s="57"/>
      <c r="Z7" s="14">
        <v>1</v>
      </c>
      <c r="AA7" s="14" t="s">
        <v>39</v>
      </c>
      <c r="AB7" s="14" t="s">
        <v>39</v>
      </c>
      <c r="AC7" s="14"/>
      <c r="AD7" s="14" t="s">
        <v>55</v>
      </c>
    </row>
    <row r="8" s="3" customFormat="1" spans="1:30">
      <c r="A8" s="22">
        <v>6</v>
      </c>
      <c r="B8" s="23" t="s">
        <v>56</v>
      </c>
      <c r="C8" s="23" t="s">
        <v>57</v>
      </c>
      <c r="D8" s="22" t="s">
        <v>33</v>
      </c>
      <c r="E8" s="24"/>
      <c r="F8" s="24"/>
      <c r="G8" s="25"/>
      <c r="H8" s="25"/>
      <c r="I8" s="25">
        <v>90.0452488687783</v>
      </c>
      <c r="J8" s="25">
        <v>86.138149321267</v>
      </c>
      <c r="K8" s="25">
        <v>90.0452488687783</v>
      </c>
      <c r="L8" s="23">
        <v>6</v>
      </c>
      <c r="M8" s="25">
        <v>86.138149321267</v>
      </c>
      <c r="N8" s="23">
        <v>6</v>
      </c>
      <c r="O8" s="22">
        <f t="shared" si="0"/>
        <v>12</v>
      </c>
      <c r="P8" s="22">
        <v>6</v>
      </c>
      <c r="Q8" s="22"/>
      <c r="R8" s="22"/>
      <c r="S8" s="22"/>
      <c r="T8" s="22"/>
      <c r="U8" s="22"/>
      <c r="V8" s="59"/>
      <c r="W8" s="59"/>
      <c r="X8" s="59"/>
      <c r="Y8" s="59"/>
      <c r="Z8" s="22"/>
      <c r="AA8" s="22"/>
      <c r="AB8" s="22"/>
      <c r="AC8" s="72" t="s">
        <v>34</v>
      </c>
      <c r="AD8" s="22"/>
    </row>
    <row r="9" s="3" customFormat="1" spans="1:30">
      <c r="A9" s="22">
        <v>7</v>
      </c>
      <c r="B9" s="23" t="s">
        <v>58</v>
      </c>
      <c r="C9" s="23" t="s">
        <v>59</v>
      </c>
      <c r="D9" s="22" t="s">
        <v>33</v>
      </c>
      <c r="E9" s="24"/>
      <c r="F9" s="24"/>
      <c r="G9" s="25"/>
      <c r="H9" s="25"/>
      <c r="I9" s="25">
        <v>88.6877828054299</v>
      </c>
      <c r="J9" s="25">
        <v>86.0696696832579</v>
      </c>
      <c r="K9" s="25">
        <v>88.6877828054299</v>
      </c>
      <c r="L9" s="23">
        <v>9</v>
      </c>
      <c r="M9" s="25">
        <v>86.0696696832579</v>
      </c>
      <c r="N9" s="23">
        <v>7</v>
      </c>
      <c r="O9" s="22">
        <f t="shared" si="0"/>
        <v>16</v>
      </c>
      <c r="P9" s="22">
        <v>7</v>
      </c>
      <c r="Q9" s="22"/>
      <c r="R9" s="22"/>
      <c r="S9" s="22" t="s">
        <v>34</v>
      </c>
      <c r="T9" s="22">
        <v>1</v>
      </c>
      <c r="U9" s="22" t="s">
        <v>39</v>
      </c>
      <c r="V9" s="59" t="s">
        <v>60</v>
      </c>
      <c r="W9" s="60" t="s">
        <v>61</v>
      </c>
      <c r="X9" s="59" t="s">
        <v>62</v>
      </c>
      <c r="Y9" s="59" t="s">
        <v>63</v>
      </c>
      <c r="Z9" s="22">
        <v>4</v>
      </c>
      <c r="AA9" s="22" t="s">
        <v>39</v>
      </c>
      <c r="AB9" s="22" t="s">
        <v>39</v>
      </c>
      <c r="AC9" s="22"/>
      <c r="AD9" s="22"/>
    </row>
    <row r="10" s="4" customFormat="1" spans="1:30">
      <c r="A10" s="26">
        <v>8</v>
      </c>
      <c r="B10" s="27" t="s">
        <v>64</v>
      </c>
      <c r="C10" s="27" t="s">
        <v>65</v>
      </c>
      <c r="D10" s="28" t="s">
        <v>33</v>
      </c>
      <c r="E10" s="29"/>
      <c r="F10" s="29"/>
      <c r="G10" s="30"/>
      <c r="H10" s="30"/>
      <c r="I10" s="30">
        <v>88.9615384615385</v>
      </c>
      <c r="J10" s="30">
        <v>85.1639230769231</v>
      </c>
      <c r="K10" s="30">
        <v>88.9615384615385</v>
      </c>
      <c r="L10" s="27">
        <v>8</v>
      </c>
      <c r="M10" s="30">
        <v>85.1639230769231</v>
      </c>
      <c r="N10" s="27">
        <v>9</v>
      </c>
      <c r="O10" s="28">
        <f t="shared" si="0"/>
        <v>17</v>
      </c>
      <c r="P10" s="28">
        <v>8</v>
      </c>
      <c r="Q10" s="61"/>
      <c r="R10" s="61"/>
      <c r="S10" s="61" t="s">
        <v>34</v>
      </c>
      <c r="T10" s="61">
        <v>1</v>
      </c>
      <c r="U10" s="61" t="s">
        <v>34</v>
      </c>
      <c r="V10" s="62" t="s">
        <v>66</v>
      </c>
      <c r="W10" s="62" t="s">
        <v>49</v>
      </c>
      <c r="X10" s="62" t="s">
        <v>67</v>
      </c>
      <c r="Y10" s="62"/>
      <c r="Z10" s="61">
        <v>3</v>
      </c>
      <c r="AA10" s="61" t="s">
        <v>39</v>
      </c>
      <c r="AB10" s="61" t="s">
        <v>39</v>
      </c>
      <c r="AC10" s="61"/>
      <c r="AD10" s="61" t="s">
        <v>55</v>
      </c>
    </row>
    <row r="11" s="3" customFormat="1" spans="1:30">
      <c r="A11" s="22">
        <v>9</v>
      </c>
      <c r="B11" s="23" t="s">
        <v>68</v>
      </c>
      <c r="C11" s="23" t="s">
        <v>69</v>
      </c>
      <c r="D11" s="22" t="s">
        <v>33</v>
      </c>
      <c r="E11" s="24"/>
      <c r="F11" s="24"/>
      <c r="G11" s="25"/>
      <c r="H11" s="25"/>
      <c r="I11" s="25">
        <v>89.9140271493213</v>
      </c>
      <c r="J11" s="25">
        <v>85.1034162895928</v>
      </c>
      <c r="K11" s="25">
        <v>89.9140271493213</v>
      </c>
      <c r="L11" s="23">
        <v>7</v>
      </c>
      <c r="M11" s="25">
        <v>85.1034162895928</v>
      </c>
      <c r="N11" s="23">
        <v>10</v>
      </c>
      <c r="O11" s="22">
        <f t="shared" si="0"/>
        <v>17</v>
      </c>
      <c r="P11" s="22">
        <v>9</v>
      </c>
      <c r="Q11" s="22"/>
      <c r="R11" s="22"/>
      <c r="S11" s="22"/>
      <c r="T11" s="22"/>
      <c r="U11" s="22"/>
      <c r="V11" s="59"/>
      <c r="W11" s="59"/>
      <c r="X11" s="59"/>
      <c r="Y11" s="59"/>
      <c r="Z11" s="22"/>
      <c r="AA11" s="22"/>
      <c r="AB11" s="22"/>
      <c r="AC11" s="72" t="s">
        <v>34</v>
      </c>
      <c r="AD11" s="22"/>
    </row>
    <row r="12" s="3" customFormat="1" spans="1:30">
      <c r="A12" s="22">
        <v>10</v>
      </c>
      <c r="B12" s="23" t="s">
        <v>70</v>
      </c>
      <c r="C12" s="23" t="s">
        <v>71</v>
      </c>
      <c r="D12" s="22" t="s">
        <v>33</v>
      </c>
      <c r="E12" s="24"/>
      <c r="F12" s="24"/>
      <c r="G12" s="25"/>
      <c r="H12" s="25"/>
      <c r="I12" s="25">
        <v>86.7466063348416</v>
      </c>
      <c r="J12" s="25">
        <v>85.318963800905</v>
      </c>
      <c r="K12" s="25">
        <v>86.7466063348416</v>
      </c>
      <c r="L12" s="23">
        <v>11</v>
      </c>
      <c r="M12" s="25">
        <v>85.318963800905</v>
      </c>
      <c r="N12" s="23">
        <v>8</v>
      </c>
      <c r="O12" s="22">
        <f t="shared" si="0"/>
        <v>19</v>
      </c>
      <c r="P12" s="22">
        <v>10</v>
      </c>
      <c r="Q12" s="22"/>
      <c r="R12" s="22"/>
      <c r="S12" s="22"/>
      <c r="T12" s="22"/>
      <c r="U12" s="22"/>
      <c r="V12" s="59"/>
      <c r="W12" s="59"/>
      <c r="X12" s="59"/>
      <c r="Y12" s="59"/>
      <c r="Z12" s="22"/>
      <c r="AA12" s="22"/>
      <c r="AB12" s="22"/>
      <c r="AC12" s="72" t="s">
        <v>34</v>
      </c>
      <c r="AD12" s="22"/>
    </row>
    <row r="13" s="3" customFormat="1" spans="1:30">
      <c r="A13" s="22">
        <v>11</v>
      </c>
      <c r="B13" s="23" t="s">
        <v>72</v>
      </c>
      <c r="C13" s="23" t="s">
        <v>73</v>
      </c>
      <c r="D13" s="22" t="s">
        <v>33</v>
      </c>
      <c r="E13" s="24"/>
      <c r="F13" s="24"/>
      <c r="G13" s="25"/>
      <c r="H13" s="25"/>
      <c r="I13" s="25">
        <v>87.8778280542986</v>
      </c>
      <c r="J13" s="25">
        <v>84.1156968325792</v>
      </c>
      <c r="K13" s="25">
        <v>87.8778280542986</v>
      </c>
      <c r="L13" s="23">
        <v>10</v>
      </c>
      <c r="M13" s="25">
        <v>84.1156968325792</v>
      </c>
      <c r="N13" s="23">
        <v>11</v>
      </c>
      <c r="O13" s="22">
        <f t="shared" si="0"/>
        <v>21</v>
      </c>
      <c r="P13" s="22">
        <v>11</v>
      </c>
      <c r="Q13" s="22"/>
      <c r="R13" s="22"/>
      <c r="S13" s="22"/>
      <c r="T13" s="22"/>
      <c r="U13" s="22"/>
      <c r="V13" s="59"/>
      <c r="W13" s="59"/>
      <c r="X13" s="59"/>
      <c r="Y13" s="59"/>
      <c r="Z13" s="22"/>
      <c r="AA13" s="22"/>
      <c r="AB13" s="22"/>
      <c r="AC13" s="72" t="s">
        <v>34</v>
      </c>
      <c r="AD13" s="22"/>
    </row>
    <row r="14" s="3" customFormat="1" spans="1:30">
      <c r="A14" s="22">
        <v>12</v>
      </c>
      <c r="B14" s="23" t="s">
        <v>74</v>
      </c>
      <c r="C14" s="23" t="s">
        <v>75</v>
      </c>
      <c r="D14" s="22" t="s">
        <v>33</v>
      </c>
      <c r="E14" s="24"/>
      <c r="F14" s="24"/>
      <c r="G14" s="25"/>
      <c r="H14" s="25"/>
      <c r="I14" s="25">
        <v>86.4253393665158</v>
      </c>
      <c r="J14" s="25">
        <v>83.4542036199095</v>
      </c>
      <c r="K14" s="25">
        <v>86.4253393665158</v>
      </c>
      <c r="L14" s="23">
        <v>12</v>
      </c>
      <c r="M14" s="25">
        <v>83.4542036199095</v>
      </c>
      <c r="N14" s="23">
        <v>12</v>
      </c>
      <c r="O14" s="22">
        <f t="shared" si="0"/>
        <v>24</v>
      </c>
      <c r="P14" s="22">
        <v>12</v>
      </c>
      <c r="Q14" s="22"/>
      <c r="R14" s="22"/>
      <c r="S14" s="22"/>
      <c r="T14" s="22"/>
      <c r="U14" s="22"/>
      <c r="V14" s="59"/>
      <c r="W14" s="59"/>
      <c r="X14" s="59"/>
      <c r="Y14" s="59"/>
      <c r="Z14" s="22"/>
      <c r="AA14" s="22"/>
      <c r="AB14" s="22"/>
      <c r="AC14" s="72" t="s">
        <v>34</v>
      </c>
      <c r="AD14" s="22"/>
    </row>
    <row r="15" s="3" customFormat="1" spans="1:30">
      <c r="A15" s="22">
        <v>13</v>
      </c>
      <c r="B15" s="23" t="s">
        <v>76</v>
      </c>
      <c r="C15" s="23" t="s">
        <v>77</v>
      </c>
      <c r="D15" s="22" t="s">
        <v>33</v>
      </c>
      <c r="E15" s="24"/>
      <c r="F15" s="24"/>
      <c r="G15" s="25"/>
      <c r="H15" s="25"/>
      <c r="I15" s="25">
        <v>85.2941176470588</v>
      </c>
      <c r="J15" s="25">
        <v>83.3574705882353</v>
      </c>
      <c r="K15" s="25">
        <v>85.2941176470588</v>
      </c>
      <c r="L15" s="23">
        <v>13</v>
      </c>
      <c r="M15" s="25">
        <v>83.3574705882353</v>
      </c>
      <c r="N15" s="23">
        <v>13</v>
      </c>
      <c r="O15" s="22">
        <f t="shared" si="0"/>
        <v>26</v>
      </c>
      <c r="P15" s="22">
        <v>13</v>
      </c>
      <c r="Q15" s="22"/>
      <c r="R15" s="22"/>
      <c r="S15" s="22"/>
      <c r="T15" s="22"/>
      <c r="U15" s="22"/>
      <c r="V15" s="59"/>
      <c r="W15" s="59"/>
      <c r="X15" s="59"/>
      <c r="Y15" s="59"/>
      <c r="Z15" s="22"/>
      <c r="AA15" s="22"/>
      <c r="AB15" s="22"/>
      <c r="AC15" s="72" t="s">
        <v>34</v>
      </c>
      <c r="AD15" s="22"/>
    </row>
    <row r="16" s="3" customFormat="1" spans="1:30">
      <c r="A16" s="22">
        <v>14</v>
      </c>
      <c r="B16" s="23" t="s">
        <v>78</v>
      </c>
      <c r="C16" s="23" t="s">
        <v>79</v>
      </c>
      <c r="D16" s="22" t="s">
        <v>33</v>
      </c>
      <c r="E16" s="24"/>
      <c r="F16" s="24"/>
      <c r="G16" s="25"/>
      <c r="H16" s="25"/>
      <c r="I16" s="25">
        <v>84.1628959276018</v>
      </c>
      <c r="J16" s="25">
        <v>83.0727375565611</v>
      </c>
      <c r="K16" s="25">
        <v>84.1628959276018</v>
      </c>
      <c r="L16" s="23">
        <v>14</v>
      </c>
      <c r="M16" s="25">
        <v>83.0727375565611</v>
      </c>
      <c r="N16" s="23">
        <v>15</v>
      </c>
      <c r="O16" s="22">
        <f t="shared" si="0"/>
        <v>29</v>
      </c>
      <c r="P16" s="22">
        <v>14</v>
      </c>
      <c r="Q16" s="22"/>
      <c r="R16" s="22"/>
      <c r="S16" s="22"/>
      <c r="T16" s="22"/>
      <c r="U16" s="22"/>
      <c r="V16" s="59"/>
      <c r="W16" s="59"/>
      <c r="X16" s="59"/>
      <c r="Y16" s="59"/>
      <c r="Z16" s="22"/>
      <c r="AA16" s="22"/>
      <c r="AB16" s="22"/>
      <c r="AC16" s="72" t="s">
        <v>34</v>
      </c>
      <c r="AD16" s="22"/>
    </row>
    <row r="17" s="3" customFormat="1" spans="1:30">
      <c r="A17" s="22">
        <v>15</v>
      </c>
      <c r="B17" s="23" t="s">
        <v>80</v>
      </c>
      <c r="C17" s="23" t="s">
        <v>81</v>
      </c>
      <c r="D17" s="22" t="s">
        <v>33</v>
      </c>
      <c r="E17" s="24"/>
      <c r="F17" s="24"/>
      <c r="G17" s="25"/>
      <c r="H17" s="25"/>
      <c r="I17" s="25">
        <v>83.4841628959276</v>
      </c>
      <c r="J17" s="25">
        <v>83.1554977375566</v>
      </c>
      <c r="K17" s="25">
        <v>83.4841628959276</v>
      </c>
      <c r="L17" s="23">
        <v>16</v>
      </c>
      <c r="M17" s="25">
        <v>83.1554977375566</v>
      </c>
      <c r="N17" s="23">
        <v>14</v>
      </c>
      <c r="O17" s="22">
        <f t="shared" si="0"/>
        <v>30</v>
      </c>
      <c r="P17" s="22">
        <v>15</v>
      </c>
      <c r="Q17" s="22"/>
      <c r="R17" s="22"/>
      <c r="S17" s="22"/>
      <c r="T17" s="22"/>
      <c r="U17" s="22"/>
      <c r="V17" s="59"/>
      <c r="W17" s="59"/>
      <c r="X17" s="59"/>
      <c r="Y17" s="59"/>
      <c r="Z17" s="22"/>
      <c r="AA17" s="22"/>
      <c r="AB17" s="22"/>
      <c r="AC17" s="72" t="s">
        <v>34</v>
      </c>
      <c r="AD17" s="22"/>
    </row>
    <row r="18" s="3" customFormat="1" spans="1:30">
      <c r="A18" s="22">
        <v>16</v>
      </c>
      <c r="B18" s="23" t="s">
        <v>82</v>
      </c>
      <c r="C18" s="23" t="s">
        <v>83</v>
      </c>
      <c r="D18" s="22" t="s">
        <v>33</v>
      </c>
      <c r="E18" s="24"/>
      <c r="F18" s="24"/>
      <c r="G18" s="25"/>
      <c r="H18" s="25"/>
      <c r="I18" s="25">
        <v>83.9366515837104</v>
      </c>
      <c r="J18" s="25">
        <v>82.3029909502262</v>
      </c>
      <c r="K18" s="25">
        <v>83.9366515837104</v>
      </c>
      <c r="L18" s="23">
        <v>15</v>
      </c>
      <c r="M18" s="25">
        <v>82.3029909502262</v>
      </c>
      <c r="N18" s="23">
        <v>17</v>
      </c>
      <c r="O18" s="22">
        <f t="shared" si="0"/>
        <v>32</v>
      </c>
      <c r="P18" s="22">
        <v>16</v>
      </c>
      <c r="Q18" s="22"/>
      <c r="R18" s="22"/>
      <c r="S18" s="22"/>
      <c r="T18" s="22"/>
      <c r="U18" s="22"/>
      <c r="V18" s="59"/>
      <c r="W18" s="59"/>
      <c r="X18" s="59"/>
      <c r="Y18" s="59"/>
      <c r="Z18" s="22"/>
      <c r="AA18" s="22"/>
      <c r="AB18" s="22"/>
      <c r="AC18" s="72" t="s">
        <v>34</v>
      </c>
      <c r="AD18" s="22"/>
    </row>
    <row r="19" s="4" customFormat="1" spans="1:30">
      <c r="A19" s="26">
        <v>17</v>
      </c>
      <c r="B19" s="27" t="s">
        <v>84</v>
      </c>
      <c r="C19" s="27" t="s">
        <v>85</v>
      </c>
      <c r="D19" s="28" t="s">
        <v>33</v>
      </c>
      <c r="E19" s="29"/>
      <c r="F19" s="29"/>
      <c r="G19" s="30"/>
      <c r="H19" s="30"/>
      <c r="I19" s="30">
        <v>82.1266968325792</v>
      </c>
      <c r="J19" s="30">
        <v>82.3560180995475</v>
      </c>
      <c r="K19" s="30">
        <v>82.1266968325792</v>
      </c>
      <c r="L19" s="27">
        <v>22</v>
      </c>
      <c r="M19" s="30">
        <v>82.3560180995475</v>
      </c>
      <c r="N19" s="27">
        <v>16</v>
      </c>
      <c r="O19" s="28">
        <f t="shared" si="0"/>
        <v>38</v>
      </c>
      <c r="P19" s="28">
        <v>17</v>
      </c>
      <c r="Q19" s="61"/>
      <c r="R19" s="61"/>
      <c r="S19" s="61" t="s">
        <v>34</v>
      </c>
      <c r="T19" s="61">
        <v>1</v>
      </c>
      <c r="U19" s="61" t="s">
        <v>34</v>
      </c>
      <c r="V19" s="62" t="s">
        <v>86</v>
      </c>
      <c r="W19" s="62" t="s">
        <v>87</v>
      </c>
      <c r="X19" s="62"/>
      <c r="Y19" s="62"/>
      <c r="Z19" s="61">
        <v>2</v>
      </c>
      <c r="AA19" s="61" t="s">
        <v>39</v>
      </c>
      <c r="AB19" s="61" t="s">
        <v>39</v>
      </c>
      <c r="AC19" s="61"/>
      <c r="AD19" s="61" t="s">
        <v>55</v>
      </c>
    </row>
    <row r="20" s="3" customFormat="1" spans="1:30">
      <c r="A20" s="22">
        <v>18</v>
      </c>
      <c r="B20" s="23" t="s">
        <v>88</v>
      </c>
      <c r="C20" s="23" t="s">
        <v>89</v>
      </c>
      <c r="D20" s="22" t="s">
        <v>33</v>
      </c>
      <c r="E20" s="24"/>
      <c r="F20" s="24"/>
      <c r="G20" s="25"/>
      <c r="H20" s="25"/>
      <c r="I20" s="25">
        <v>82.579185520362</v>
      </c>
      <c r="J20" s="25">
        <v>82.1225113122172</v>
      </c>
      <c r="K20" s="25">
        <v>82.579185520362</v>
      </c>
      <c r="L20" s="23">
        <v>20</v>
      </c>
      <c r="M20" s="25">
        <v>82.1225113122172</v>
      </c>
      <c r="N20" s="23">
        <v>18</v>
      </c>
      <c r="O20" s="22">
        <f t="shared" si="0"/>
        <v>38</v>
      </c>
      <c r="P20" s="22">
        <v>18</v>
      </c>
      <c r="Q20" s="22"/>
      <c r="R20" s="22"/>
      <c r="S20" s="22"/>
      <c r="T20" s="22"/>
      <c r="U20" s="22"/>
      <c r="V20" s="59"/>
      <c r="W20" s="59"/>
      <c r="X20" s="59"/>
      <c r="Y20" s="59"/>
      <c r="Z20" s="22"/>
      <c r="AA20" s="22"/>
      <c r="AB20" s="22"/>
      <c r="AC20" s="22" t="s">
        <v>34</v>
      </c>
      <c r="AD20" s="22"/>
    </row>
    <row r="21" s="3" customFormat="1" spans="1:30">
      <c r="A21" s="22">
        <v>19</v>
      </c>
      <c r="B21" s="23" t="s">
        <v>90</v>
      </c>
      <c r="C21" s="23" t="s">
        <v>91</v>
      </c>
      <c r="D21" s="22" t="s">
        <v>33</v>
      </c>
      <c r="E21" s="24"/>
      <c r="F21" s="24"/>
      <c r="G21" s="25"/>
      <c r="H21" s="25"/>
      <c r="I21" s="25">
        <v>82.8054298642534</v>
      </c>
      <c r="J21" s="25">
        <v>81.814257918552</v>
      </c>
      <c r="K21" s="25">
        <v>82.8054298642534</v>
      </c>
      <c r="L21" s="23">
        <v>18</v>
      </c>
      <c r="M21" s="25">
        <v>81.814257918552</v>
      </c>
      <c r="N21" s="23">
        <v>20</v>
      </c>
      <c r="O21" s="22">
        <f t="shared" si="0"/>
        <v>38</v>
      </c>
      <c r="P21" s="22">
        <v>19</v>
      </c>
      <c r="Q21" s="22"/>
      <c r="R21" s="22"/>
      <c r="S21" s="22"/>
      <c r="T21" s="22"/>
      <c r="U21" s="22"/>
      <c r="V21" s="59"/>
      <c r="W21" s="59"/>
      <c r="X21" s="59"/>
      <c r="Y21" s="59"/>
      <c r="Z21" s="22"/>
      <c r="AA21" s="22"/>
      <c r="AB21" s="22"/>
      <c r="AC21" s="72" t="s">
        <v>34</v>
      </c>
      <c r="AD21" s="22"/>
    </row>
    <row r="22" s="3" customFormat="1" spans="1:30">
      <c r="A22" s="22">
        <v>20</v>
      </c>
      <c r="B22" s="23" t="s">
        <v>92</v>
      </c>
      <c r="C22" s="23" t="s">
        <v>93</v>
      </c>
      <c r="D22" s="22" t="s">
        <v>33</v>
      </c>
      <c r="E22" s="24"/>
      <c r="F22" s="24"/>
      <c r="G22" s="25"/>
      <c r="H22" s="25"/>
      <c r="I22" s="25">
        <v>82.579185520362</v>
      </c>
      <c r="J22" s="25">
        <v>81.9465113122172</v>
      </c>
      <c r="K22" s="25">
        <v>82.579185520362</v>
      </c>
      <c r="L22" s="23">
        <v>20</v>
      </c>
      <c r="M22" s="25">
        <v>81.9465113122172</v>
      </c>
      <c r="N22" s="23">
        <v>19</v>
      </c>
      <c r="O22" s="22">
        <f t="shared" si="0"/>
        <v>39</v>
      </c>
      <c r="P22" s="22">
        <v>20</v>
      </c>
      <c r="Q22" s="22"/>
      <c r="R22" s="22"/>
      <c r="S22" s="22"/>
      <c r="T22" s="22"/>
      <c r="U22" s="22"/>
      <c r="V22" s="59"/>
      <c r="W22" s="59"/>
      <c r="X22" s="59"/>
      <c r="Y22" s="59"/>
      <c r="Z22" s="22"/>
      <c r="AA22" s="22"/>
      <c r="AB22" s="22"/>
      <c r="AC22" s="72" t="s">
        <v>34</v>
      </c>
      <c r="AD22" s="22"/>
    </row>
    <row r="23" s="3" customFormat="1" spans="1:30">
      <c r="A23" s="22">
        <v>21</v>
      </c>
      <c r="B23" s="23" t="s">
        <v>94</v>
      </c>
      <c r="C23" s="23" t="s">
        <v>95</v>
      </c>
      <c r="D23" s="22" t="s">
        <v>33</v>
      </c>
      <c r="E23" s="24"/>
      <c r="F23" s="24"/>
      <c r="G23" s="25"/>
      <c r="H23" s="25"/>
      <c r="I23" s="25">
        <v>82.8054298642534</v>
      </c>
      <c r="J23" s="25">
        <v>81.498257918552</v>
      </c>
      <c r="K23" s="25">
        <v>82.8054298642534</v>
      </c>
      <c r="L23" s="23">
        <v>18</v>
      </c>
      <c r="M23" s="25">
        <v>81.498257918552</v>
      </c>
      <c r="N23" s="23">
        <v>21</v>
      </c>
      <c r="O23" s="22">
        <f t="shared" si="0"/>
        <v>39</v>
      </c>
      <c r="P23" s="22">
        <v>21</v>
      </c>
      <c r="Q23" s="22"/>
      <c r="R23" s="22"/>
      <c r="S23" s="22"/>
      <c r="T23" s="22"/>
      <c r="U23" s="22"/>
      <c r="V23" s="59"/>
      <c r="W23" s="59"/>
      <c r="X23" s="59"/>
      <c r="Y23" s="59"/>
      <c r="Z23" s="22"/>
      <c r="AA23" s="22"/>
      <c r="AB23" s="22"/>
      <c r="AC23" s="72" t="s">
        <v>34</v>
      </c>
      <c r="AD23" s="22"/>
    </row>
    <row r="24" s="3" customFormat="1" spans="1:30">
      <c r="A24" s="22">
        <v>22</v>
      </c>
      <c r="B24" s="23" t="s">
        <v>96</v>
      </c>
      <c r="C24" s="23" t="s">
        <v>97</v>
      </c>
      <c r="D24" s="22" t="s">
        <v>33</v>
      </c>
      <c r="E24" s="24"/>
      <c r="F24" s="24"/>
      <c r="G24" s="25"/>
      <c r="H24" s="25"/>
      <c r="I24" s="25">
        <v>83.3529411764706</v>
      </c>
      <c r="J24" s="25">
        <v>81.2907647058824</v>
      </c>
      <c r="K24" s="25">
        <v>83.3529411764706</v>
      </c>
      <c r="L24" s="23">
        <v>17</v>
      </c>
      <c r="M24" s="25">
        <v>81.2907647058824</v>
      </c>
      <c r="N24" s="23">
        <v>22</v>
      </c>
      <c r="O24" s="22">
        <f t="shared" si="0"/>
        <v>39</v>
      </c>
      <c r="P24" s="22">
        <v>22</v>
      </c>
      <c r="Q24" s="22"/>
      <c r="R24" s="22"/>
      <c r="S24" s="22"/>
      <c r="T24" s="22"/>
      <c r="U24" s="22"/>
      <c r="V24" s="59"/>
      <c r="W24" s="59"/>
      <c r="X24" s="59"/>
      <c r="Y24" s="73"/>
      <c r="Z24" s="22"/>
      <c r="AA24" s="22"/>
      <c r="AB24" s="22"/>
      <c r="AC24" s="72" t="s">
        <v>34</v>
      </c>
      <c r="AD24" s="22"/>
    </row>
    <row r="25" s="5" customFormat="1" spans="1:30">
      <c r="A25" s="31">
        <v>23</v>
      </c>
      <c r="B25" s="32" t="s">
        <v>98</v>
      </c>
      <c r="C25" s="32" t="s">
        <v>99</v>
      </c>
      <c r="D25" s="31" t="s">
        <v>33</v>
      </c>
      <c r="E25" s="33"/>
      <c r="F25" s="33"/>
      <c r="G25" s="34"/>
      <c r="H25" s="34"/>
      <c r="I25" s="34">
        <v>80.7692307692308</v>
      </c>
      <c r="J25" s="34">
        <v>81.0365384615385</v>
      </c>
      <c r="K25" s="34">
        <v>80.7692307692308</v>
      </c>
      <c r="L25" s="32">
        <v>24</v>
      </c>
      <c r="M25" s="34">
        <v>81.0365384615385</v>
      </c>
      <c r="N25" s="32">
        <v>24</v>
      </c>
      <c r="O25" s="31">
        <f t="shared" si="0"/>
        <v>48</v>
      </c>
      <c r="P25" s="31">
        <v>23</v>
      </c>
      <c r="Q25" s="31"/>
      <c r="R25" s="31"/>
      <c r="S25" s="31"/>
      <c r="T25" s="31"/>
      <c r="U25" s="31"/>
      <c r="V25" s="63"/>
      <c r="W25" s="63"/>
      <c r="X25" s="63"/>
      <c r="Y25" s="63"/>
      <c r="Z25" s="31"/>
      <c r="AA25" s="31"/>
      <c r="AB25" s="31"/>
      <c r="AC25" s="74" t="s">
        <v>34</v>
      </c>
      <c r="AD25" s="31"/>
    </row>
    <row r="26" customFormat="1" spans="1:30">
      <c r="A26" s="31">
        <v>24</v>
      </c>
      <c r="B26" s="32" t="s">
        <v>100</v>
      </c>
      <c r="C26" s="32" t="s">
        <v>101</v>
      </c>
      <c r="D26" s="35" t="s">
        <v>33</v>
      </c>
      <c r="E26" s="36"/>
      <c r="F26" s="36"/>
      <c r="G26" s="37"/>
      <c r="H26" s="37"/>
      <c r="I26" s="37">
        <v>79.6380090497738</v>
      </c>
      <c r="J26" s="37">
        <v>80.5058054298643</v>
      </c>
      <c r="K26" s="37">
        <v>79.6380090497738</v>
      </c>
      <c r="L26" s="32">
        <v>25</v>
      </c>
      <c r="M26" s="37">
        <v>80.5058054298643</v>
      </c>
      <c r="N26" s="32">
        <v>25</v>
      </c>
      <c r="O26" s="48">
        <f t="shared" si="0"/>
        <v>50</v>
      </c>
      <c r="P26" s="48">
        <v>24</v>
      </c>
      <c r="Q26" s="64"/>
      <c r="R26" s="64"/>
      <c r="S26" s="64"/>
      <c r="T26" s="64"/>
      <c r="U26" s="64"/>
      <c r="V26" s="65"/>
      <c r="W26" s="65"/>
      <c r="X26" s="65"/>
      <c r="Y26" s="65"/>
      <c r="Z26" s="64"/>
      <c r="AA26" s="64"/>
      <c r="AB26" s="64"/>
      <c r="AC26" s="75"/>
      <c r="AD26" s="75"/>
    </row>
    <row r="27" customFormat="1" spans="1:30">
      <c r="A27" s="31">
        <v>25</v>
      </c>
      <c r="B27" s="32" t="s">
        <v>102</v>
      </c>
      <c r="C27" s="32" t="s">
        <v>103</v>
      </c>
      <c r="D27" s="35" t="s">
        <v>33</v>
      </c>
      <c r="E27" s="36"/>
      <c r="F27" s="36"/>
      <c r="G27" s="37"/>
      <c r="H27" s="37"/>
      <c r="I27" s="37">
        <v>81.447963800905</v>
      </c>
      <c r="J27" s="37">
        <v>80.107778280543</v>
      </c>
      <c r="K27" s="37">
        <v>81.447963800905</v>
      </c>
      <c r="L27" s="32">
        <v>23</v>
      </c>
      <c r="M27" s="37">
        <v>80.107778280543</v>
      </c>
      <c r="N27" s="32">
        <v>27</v>
      </c>
      <c r="O27" s="48">
        <f t="shared" si="0"/>
        <v>50</v>
      </c>
      <c r="P27" s="48">
        <v>25</v>
      </c>
      <c r="Q27" s="64"/>
      <c r="R27" s="64"/>
      <c r="S27" s="64"/>
      <c r="T27" s="64"/>
      <c r="U27" s="64"/>
      <c r="V27" s="65"/>
      <c r="W27" s="65"/>
      <c r="X27" s="65"/>
      <c r="Y27" s="65"/>
      <c r="Z27" s="64"/>
      <c r="AA27" s="64"/>
      <c r="AB27" s="64"/>
      <c r="AC27" s="75"/>
      <c r="AD27" s="75"/>
    </row>
    <row r="28" customFormat="1" spans="1:30">
      <c r="A28" s="31">
        <v>26</v>
      </c>
      <c r="B28" s="32">
        <v>21219140139</v>
      </c>
      <c r="C28" s="32" t="s">
        <v>104</v>
      </c>
      <c r="D28" s="35" t="s">
        <v>33</v>
      </c>
      <c r="E28" s="36"/>
      <c r="F28" s="36"/>
      <c r="G28" s="37"/>
      <c r="H28" s="37"/>
      <c r="I28" s="37">
        <v>77.1493212669683</v>
      </c>
      <c r="J28" s="37">
        <v>81.264592760181</v>
      </c>
      <c r="K28" s="37">
        <v>77.1493212669683</v>
      </c>
      <c r="L28" s="32">
        <v>28</v>
      </c>
      <c r="M28" s="37">
        <v>81.264592760181</v>
      </c>
      <c r="N28" s="32">
        <v>23</v>
      </c>
      <c r="O28" s="48">
        <f t="shared" si="0"/>
        <v>51</v>
      </c>
      <c r="P28" s="48">
        <v>26</v>
      </c>
      <c r="Q28" s="64"/>
      <c r="R28" s="64"/>
      <c r="S28" s="64"/>
      <c r="T28" s="64"/>
      <c r="U28" s="64"/>
      <c r="V28" s="65"/>
      <c r="W28" s="65"/>
      <c r="X28" s="65"/>
      <c r="Y28" s="65"/>
      <c r="Z28" s="64"/>
      <c r="AA28" s="64"/>
      <c r="AB28" s="64"/>
      <c r="AC28" s="75"/>
      <c r="AD28" s="75"/>
    </row>
    <row r="29" customFormat="1" spans="1:30">
      <c r="A29" s="31">
        <v>27</v>
      </c>
      <c r="B29" s="32" t="s">
        <v>105</v>
      </c>
      <c r="C29" s="32" t="s">
        <v>106</v>
      </c>
      <c r="D29" s="35" t="s">
        <v>33</v>
      </c>
      <c r="E29" s="36"/>
      <c r="F29" s="36"/>
      <c r="G29" s="37"/>
      <c r="H29" s="37"/>
      <c r="I29" s="37">
        <v>79.4117647058823</v>
      </c>
      <c r="J29" s="37">
        <v>79.4160588235294</v>
      </c>
      <c r="K29" s="37">
        <v>79.4117647058823</v>
      </c>
      <c r="L29" s="32">
        <v>26</v>
      </c>
      <c r="M29" s="37">
        <v>79.4160588235294</v>
      </c>
      <c r="N29" s="32">
        <v>28</v>
      </c>
      <c r="O29" s="48">
        <f t="shared" si="0"/>
        <v>54</v>
      </c>
      <c r="P29" s="48">
        <v>27</v>
      </c>
      <c r="Q29" s="64"/>
      <c r="R29" s="64"/>
      <c r="S29" s="64"/>
      <c r="T29" s="64"/>
      <c r="U29" s="64"/>
      <c r="V29" s="65"/>
      <c r="W29" s="65"/>
      <c r="X29" s="65"/>
      <c r="Y29" s="65"/>
      <c r="Z29" s="64"/>
      <c r="AA29" s="64"/>
      <c r="AB29" s="64"/>
      <c r="AC29" s="75"/>
      <c r="AD29" s="75"/>
    </row>
    <row r="30" customFormat="1" spans="1:30">
      <c r="A30" s="31">
        <v>28</v>
      </c>
      <c r="B30" s="32" t="s">
        <v>107</v>
      </c>
      <c r="C30" s="32" t="s">
        <v>108</v>
      </c>
      <c r="D30" s="35" t="s">
        <v>33</v>
      </c>
      <c r="E30" s="36"/>
      <c r="F30" s="36"/>
      <c r="G30" s="37"/>
      <c r="H30" s="37"/>
      <c r="I30" s="37">
        <v>76.2443438914027</v>
      </c>
      <c r="J30" s="37">
        <v>80.4216063348416</v>
      </c>
      <c r="K30" s="37">
        <v>76.2443438914027</v>
      </c>
      <c r="L30" s="32">
        <v>31</v>
      </c>
      <c r="M30" s="37">
        <v>80.4216063348416</v>
      </c>
      <c r="N30" s="32">
        <v>26</v>
      </c>
      <c r="O30" s="48">
        <f t="shared" si="0"/>
        <v>57</v>
      </c>
      <c r="P30" s="48">
        <v>28</v>
      </c>
      <c r="Q30" s="64"/>
      <c r="R30" s="64"/>
      <c r="S30" s="64"/>
      <c r="T30" s="64"/>
      <c r="U30" s="64"/>
      <c r="V30" s="65"/>
      <c r="W30" s="65"/>
      <c r="X30" s="65"/>
      <c r="Y30" s="65"/>
      <c r="Z30" s="64"/>
      <c r="AA30" s="64"/>
      <c r="AB30" s="64"/>
      <c r="AC30" s="75"/>
      <c r="AD30" s="75"/>
    </row>
    <row r="31" customFormat="1" spans="1:30">
      <c r="A31" s="31">
        <v>29</v>
      </c>
      <c r="B31" s="32" t="s">
        <v>109</v>
      </c>
      <c r="C31" s="32" t="s">
        <v>110</v>
      </c>
      <c r="D31" s="35" t="s">
        <v>33</v>
      </c>
      <c r="E31" s="36"/>
      <c r="F31" s="36"/>
      <c r="G31" s="37"/>
      <c r="H31" s="37"/>
      <c r="I31" s="37">
        <v>78.1018099547511</v>
      </c>
      <c r="J31" s="37">
        <v>78.0430859728507</v>
      </c>
      <c r="K31" s="37">
        <v>78.1018099547511</v>
      </c>
      <c r="L31" s="32">
        <v>27</v>
      </c>
      <c r="M31" s="37">
        <v>78.0430859728507</v>
      </c>
      <c r="N31" s="32">
        <v>30</v>
      </c>
      <c r="O31" s="48">
        <f t="shared" si="0"/>
        <v>57</v>
      </c>
      <c r="P31" s="48">
        <v>29</v>
      </c>
      <c r="Q31" s="64"/>
      <c r="R31" s="64"/>
      <c r="S31" s="64"/>
      <c r="T31" s="64"/>
      <c r="U31" s="64"/>
      <c r="V31" s="65"/>
      <c r="W31" s="65"/>
      <c r="X31" s="65"/>
      <c r="Y31" s="65"/>
      <c r="Z31" s="64"/>
      <c r="AA31" s="64"/>
      <c r="AB31" s="64"/>
      <c r="AC31" s="75"/>
      <c r="AD31" s="75"/>
    </row>
    <row r="32" customFormat="1" spans="1:30">
      <c r="A32" s="31">
        <v>30</v>
      </c>
      <c r="B32" s="32" t="s">
        <v>111</v>
      </c>
      <c r="C32" s="32" t="s">
        <v>112</v>
      </c>
      <c r="D32" s="35" t="s">
        <v>33</v>
      </c>
      <c r="E32" s="36"/>
      <c r="F32" s="36"/>
      <c r="G32" s="37"/>
      <c r="H32" s="37"/>
      <c r="I32" s="37">
        <v>77.1493212669683</v>
      </c>
      <c r="J32" s="37">
        <v>77.990592760181</v>
      </c>
      <c r="K32" s="37">
        <v>77.1493212669683</v>
      </c>
      <c r="L32" s="32">
        <v>28</v>
      </c>
      <c r="M32" s="37">
        <v>77.990592760181</v>
      </c>
      <c r="N32" s="32">
        <v>31</v>
      </c>
      <c r="O32" s="48">
        <f t="shared" si="0"/>
        <v>59</v>
      </c>
      <c r="P32" s="48">
        <v>30</v>
      </c>
      <c r="Q32" s="64"/>
      <c r="R32" s="64"/>
      <c r="S32" s="64"/>
      <c r="T32" s="64"/>
      <c r="U32" s="64"/>
      <c r="V32" s="65"/>
      <c r="W32" s="65"/>
      <c r="X32" s="65"/>
      <c r="Y32" s="65"/>
      <c r="Z32" s="64"/>
      <c r="AA32" s="64"/>
      <c r="AB32" s="64"/>
      <c r="AC32" s="74"/>
      <c r="AD32" s="75"/>
    </row>
    <row r="33" customFormat="1" spans="1:30">
      <c r="A33" s="31">
        <v>31</v>
      </c>
      <c r="B33" s="32" t="s">
        <v>113</v>
      </c>
      <c r="C33" s="32" t="s">
        <v>114</v>
      </c>
      <c r="D33" s="35" t="s">
        <v>33</v>
      </c>
      <c r="E33" s="36"/>
      <c r="F33" s="36"/>
      <c r="G33" s="37"/>
      <c r="H33" s="37"/>
      <c r="I33" s="37">
        <v>76.2443438914027</v>
      </c>
      <c r="J33" s="37">
        <v>77.6396063348416</v>
      </c>
      <c r="K33" s="37">
        <v>76.2443438914027</v>
      </c>
      <c r="L33" s="32">
        <v>31</v>
      </c>
      <c r="M33" s="37">
        <v>77.6396063348416</v>
      </c>
      <c r="N33" s="32">
        <v>32</v>
      </c>
      <c r="O33" s="48">
        <f t="shared" si="0"/>
        <v>63</v>
      </c>
      <c r="P33" s="48">
        <v>31</v>
      </c>
      <c r="Q33" s="64"/>
      <c r="R33" s="64"/>
      <c r="S33" s="64"/>
      <c r="T33" s="64"/>
      <c r="U33" s="64"/>
      <c r="V33" s="65"/>
      <c r="W33" s="65"/>
      <c r="X33" s="65"/>
      <c r="Y33" s="65"/>
      <c r="Z33" s="64"/>
      <c r="AA33" s="64"/>
      <c r="AB33" s="64"/>
      <c r="AC33" s="75"/>
      <c r="AD33" s="75"/>
    </row>
    <row r="34" customFormat="1" spans="1:30">
      <c r="A34" s="31">
        <v>32</v>
      </c>
      <c r="B34" s="32" t="s">
        <v>115</v>
      </c>
      <c r="C34" s="32" t="s">
        <v>116</v>
      </c>
      <c r="D34" s="35" t="s">
        <v>33</v>
      </c>
      <c r="E34" s="36"/>
      <c r="F34" s="36"/>
      <c r="G34" s="37"/>
      <c r="H34" s="37"/>
      <c r="I34" s="37">
        <v>77.0180995475113</v>
      </c>
      <c r="J34" s="37">
        <v>77.5338597285068</v>
      </c>
      <c r="K34" s="37">
        <v>77.0180995475113</v>
      </c>
      <c r="L34" s="32">
        <v>30</v>
      </c>
      <c r="M34" s="37">
        <v>77.5338597285068</v>
      </c>
      <c r="N34" s="32">
        <v>33</v>
      </c>
      <c r="O34" s="48">
        <f t="shared" si="0"/>
        <v>63</v>
      </c>
      <c r="P34" s="48">
        <v>32</v>
      </c>
      <c r="Q34" s="64"/>
      <c r="R34" s="64"/>
      <c r="S34" s="64"/>
      <c r="T34" s="64"/>
      <c r="U34" s="64"/>
      <c r="V34" s="65"/>
      <c r="W34" s="65"/>
      <c r="X34" s="65"/>
      <c r="Y34" s="65"/>
      <c r="Z34" s="64"/>
      <c r="AA34" s="64"/>
      <c r="AB34" s="64"/>
      <c r="AC34" s="74"/>
      <c r="AD34" s="75"/>
    </row>
    <row r="35" customFormat="1" spans="1:30">
      <c r="A35" s="31">
        <v>33</v>
      </c>
      <c r="B35" s="32" t="s">
        <v>117</v>
      </c>
      <c r="C35" s="32" t="s">
        <v>118</v>
      </c>
      <c r="D35" s="35" t="s">
        <v>33</v>
      </c>
      <c r="E35" s="36"/>
      <c r="F35" s="36"/>
      <c r="G35" s="37"/>
      <c r="H35" s="37"/>
      <c r="I35" s="37">
        <v>73.3031674208145</v>
      </c>
      <c r="J35" s="37">
        <v>78.7369004524887</v>
      </c>
      <c r="K35" s="37">
        <v>73.3031674208145</v>
      </c>
      <c r="L35" s="32">
        <v>39</v>
      </c>
      <c r="M35" s="37">
        <v>78.7369004524887</v>
      </c>
      <c r="N35" s="32">
        <v>29</v>
      </c>
      <c r="O35" s="48">
        <f t="shared" si="0"/>
        <v>68</v>
      </c>
      <c r="P35" s="48">
        <v>33</v>
      </c>
      <c r="Q35" s="64"/>
      <c r="R35" s="64"/>
      <c r="S35" s="64"/>
      <c r="T35" s="64"/>
      <c r="U35" s="64"/>
      <c r="V35" s="65"/>
      <c r="W35" s="65"/>
      <c r="X35" s="65"/>
      <c r="Y35" s="65"/>
      <c r="Z35" s="64"/>
      <c r="AA35" s="64"/>
      <c r="AB35" s="64"/>
      <c r="AC35" s="75"/>
      <c r="AD35" s="75"/>
    </row>
    <row r="36" customFormat="1" spans="1:30">
      <c r="A36" s="31">
        <v>34</v>
      </c>
      <c r="B36" s="32" t="s">
        <v>119</v>
      </c>
      <c r="C36" s="32" t="s">
        <v>120</v>
      </c>
      <c r="D36" s="35" t="s">
        <v>33</v>
      </c>
      <c r="E36" s="36"/>
      <c r="F36" s="36"/>
      <c r="G36" s="37"/>
      <c r="H36" s="37"/>
      <c r="I36" s="37">
        <v>75.3868778280543</v>
      </c>
      <c r="J36" s="37">
        <v>76.6491266968326</v>
      </c>
      <c r="K36" s="37">
        <v>75.3868778280543</v>
      </c>
      <c r="L36" s="32">
        <v>34</v>
      </c>
      <c r="M36" s="37">
        <v>76.6491266968326</v>
      </c>
      <c r="N36" s="32">
        <v>35</v>
      </c>
      <c r="O36" s="48">
        <f t="shared" si="0"/>
        <v>69</v>
      </c>
      <c r="P36" s="48">
        <v>34</v>
      </c>
      <c r="Q36" s="64"/>
      <c r="R36" s="64"/>
      <c r="S36" s="64"/>
      <c r="T36" s="64"/>
      <c r="U36" s="64"/>
      <c r="V36" s="65"/>
      <c r="W36" s="65"/>
      <c r="X36" s="65"/>
      <c r="Y36" s="65"/>
      <c r="Z36" s="64"/>
      <c r="AA36" s="64"/>
      <c r="AB36" s="64"/>
      <c r="AC36" s="75"/>
      <c r="AD36" s="75"/>
    </row>
    <row r="37" customFormat="1" spans="1:30">
      <c r="A37" s="31">
        <v>35</v>
      </c>
      <c r="B37" s="32" t="s">
        <v>121</v>
      </c>
      <c r="C37" s="32" t="s">
        <v>122</v>
      </c>
      <c r="D37" s="35" t="s">
        <v>33</v>
      </c>
      <c r="E37" s="36"/>
      <c r="F37" s="36"/>
      <c r="G37" s="37"/>
      <c r="H37" s="37"/>
      <c r="I37" s="37">
        <v>74.6606334841629</v>
      </c>
      <c r="J37" s="37">
        <v>77.3713800904978</v>
      </c>
      <c r="K37" s="37">
        <v>74.6606334841629</v>
      </c>
      <c r="L37" s="32">
        <v>36</v>
      </c>
      <c r="M37" s="37">
        <v>77.3713800904978</v>
      </c>
      <c r="N37" s="32">
        <v>34</v>
      </c>
      <c r="O37" s="48">
        <f t="shared" si="0"/>
        <v>70</v>
      </c>
      <c r="P37" s="48">
        <v>35</v>
      </c>
      <c r="Q37" s="64"/>
      <c r="R37" s="64"/>
      <c r="S37" s="64"/>
      <c r="T37" s="64"/>
      <c r="U37" s="64"/>
      <c r="V37" s="65"/>
      <c r="W37" s="65"/>
      <c r="X37" s="65"/>
      <c r="Y37" s="65"/>
      <c r="Z37" s="64"/>
      <c r="AA37" s="64"/>
      <c r="AB37" s="64"/>
      <c r="AC37" s="75"/>
      <c r="AD37" s="75"/>
    </row>
    <row r="38" customFormat="1" spans="1:30">
      <c r="A38" s="31">
        <v>36</v>
      </c>
      <c r="B38" s="32" t="s">
        <v>123</v>
      </c>
      <c r="C38" s="32" t="s">
        <v>124</v>
      </c>
      <c r="D38" s="35" t="s">
        <v>33</v>
      </c>
      <c r="E38" s="36"/>
      <c r="F38" s="36"/>
      <c r="G38" s="37"/>
      <c r="H38" s="37"/>
      <c r="I38" s="37">
        <v>74.8868778280543</v>
      </c>
      <c r="J38" s="37">
        <v>76.3281266968326</v>
      </c>
      <c r="K38" s="37">
        <v>74.8868778280543</v>
      </c>
      <c r="L38" s="32">
        <v>35</v>
      </c>
      <c r="M38" s="37">
        <v>76.3281266968326</v>
      </c>
      <c r="N38" s="32">
        <v>37</v>
      </c>
      <c r="O38" s="48">
        <f t="shared" si="0"/>
        <v>72</v>
      </c>
      <c r="P38" s="48">
        <v>36</v>
      </c>
      <c r="Q38" s="64"/>
      <c r="R38" s="64"/>
      <c r="S38" s="64"/>
      <c r="T38" s="64"/>
      <c r="U38" s="64"/>
      <c r="V38" s="65"/>
      <c r="W38" s="65"/>
      <c r="X38" s="65"/>
      <c r="Y38" s="65"/>
      <c r="Z38" s="64"/>
      <c r="AA38" s="64"/>
      <c r="AB38" s="64"/>
      <c r="AC38" s="75"/>
      <c r="AD38" s="75"/>
    </row>
    <row r="39" customFormat="1" spans="1:30">
      <c r="A39" s="31">
        <v>37</v>
      </c>
      <c r="B39" s="32" t="s">
        <v>125</v>
      </c>
      <c r="C39" s="32" t="s">
        <v>126</v>
      </c>
      <c r="D39" s="35" t="s">
        <v>33</v>
      </c>
      <c r="E39" s="36"/>
      <c r="F39" s="36"/>
      <c r="G39" s="37"/>
      <c r="H39" s="37"/>
      <c r="I39" s="37">
        <v>75.4343891402715</v>
      </c>
      <c r="J39" s="37">
        <v>76.1556334841629</v>
      </c>
      <c r="K39" s="37">
        <v>75.4343891402715</v>
      </c>
      <c r="L39" s="32">
        <v>33</v>
      </c>
      <c r="M39" s="37">
        <v>76.1556334841629</v>
      </c>
      <c r="N39" s="32">
        <v>39</v>
      </c>
      <c r="O39" s="48">
        <f t="shared" si="0"/>
        <v>72</v>
      </c>
      <c r="P39" s="48">
        <v>37</v>
      </c>
      <c r="Q39" s="64"/>
      <c r="R39" s="64"/>
      <c r="S39" s="64"/>
      <c r="T39" s="64"/>
      <c r="U39" s="64"/>
      <c r="V39" s="65"/>
      <c r="W39" s="65"/>
      <c r="X39" s="65"/>
      <c r="Y39" s="65"/>
      <c r="Z39" s="64"/>
      <c r="AA39" s="64"/>
      <c r="AB39" s="64"/>
      <c r="AC39" s="75"/>
      <c r="AD39" s="75"/>
    </row>
    <row r="40" customFormat="1" spans="1:30">
      <c r="A40" s="31">
        <v>38</v>
      </c>
      <c r="B40" s="32" t="s">
        <v>127</v>
      </c>
      <c r="C40" s="32" t="s">
        <v>128</v>
      </c>
      <c r="D40" s="35" t="s">
        <v>33</v>
      </c>
      <c r="E40" s="36"/>
      <c r="F40" s="36"/>
      <c r="G40" s="37"/>
      <c r="H40" s="37"/>
      <c r="I40" s="37">
        <v>73.5294117647059</v>
      </c>
      <c r="J40" s="37">
        <v>76.3926470588235</v>
      </c>
      <c r="K40" s="37">
        <v>73.5294117647059</v>
      </c>
      <c r="L40" s="32">
        <v>37</v>
      </c>
      <c r="M40" s="37">
        <v>76.3926470588235</v>
      </c>
      <c r="N40" s="32">
        <v>36</v>
      </c>
      <c r="O40" s="48">
        <f t="shared" si="0"/>
        <v>73</v>
      </c>
      <c r="P40" s="48">
        <v>38</v>
      </c>
      <c r="Q40" s="64"/>
      <c r="R40" s="64"/>
      <c r="S40" s="64"/>
      <c r="T40" s="64"/>
      <c r="U40" s="64"/>
      <c r="V40" s="65"/>
      <c r="W40" s="65"/>
      <c r="X40" s="65"/>
      <c r="Y40" s="65"/>
      <c r="Z40" s="64"/>
      <c r="AA40" s="64"/>
      <c r="AB40" s="64"/>
      <c r="AC40" s="75"/>
      <c r="AD40" s="75"/>
    </row>
    <row r="41" customFormat="1" spans="1:30">
      <c r="A41" s="31">
        <v>39</v>
      </c>
      <c r="B41" s="32" t="s">
        <v>129</v>
      </c>
      <c r="C41" s="32" t="s">
        <v>130</v>
      </c>
      <c r="D41" s="35" t="s">
        <v>33</v>
      </c>
      <c r="E41" s="36"/>
      <c r="F41" s="36"/>
      <c r="G41" s="37"/>
      <c r="H41" s="37"/>
      <c r="I41" s="37">
        <v>73.5294117647059</v>
      </c>
      <c r="J41" s="37">
        <v>76.2146470588235</v>
      </c>
      <c r="K41" s="37">
        <v>73.5294117647059</v>
      </c>
      <c r="L41" s="32">
        <v>37</v>
      </c>
      <c r="M41" s="37">
        <v>76.2146470588235</v>
      </c>
      <c r="N41" s="32">
        <v>38</v>
      </c>
      <c r="O41" s="48">
        <f t="shared" si="0"/>
        <v>75</v>
      </c>
      <c r="P41" s="48">
        <v>39</v>
      </c>
      <c r="Q41" s="64"/>
      <c r="R41" s="64"/>
      <c r="S41" s="64"/>
      <c r="T41" s="64"/>
      <c r="U41" s="64"/>
      <c r="V41" s="65"/>
      <c r="W41" s="65"/>
      <c r="X41" s="65"/>
      <c r="Y41" s="65"/>
      <c r="Z41" s="64"/>
      <c r="AA41" s="64"/>
      <c r="AB41" s="64"/>
      <c r="AC41" s="75"/>
      <c r="AD41" s="75"/>
    </row>
    <row r="42" customFormat="1" spans="1:30">
      <c r="A42" s="31">
        <v>40</v>
      </c>
      <c r="B42" s="32" t="s">
        <v>131</v>
      </c>
      <c r="C42" s="32" t="s">
        <v>132</v>
      </c>
      <c r="D42" s="35" t="s">
        <v>33</v>
      </c>
      <c r="E42" s="36"/>
      <c r="F42" s="36"/>
      <c r="G42" s="37"/>
      <c r="H42" s="37"/>
      <c r="I42" s="37">
        <v>72.8506787330317</v>
      </c>
      <c r="J42" s="37">
        <v>74.785407239819</v>
      </c>
      <c r="K42" s="37">
        <v>72.8506787330317</v>
      </c>
      <c r="L42" s="32">
        <v>40</v>
      </c>
      <c r="M42" s="37">
        <v>74.785407239819</v>
      </c>
      <c r="N42" s="32">
        <v>41</v>
      </c>
      <c r="O42" s="48">
        <f t="shared" si="0"/>
        <v>81</v>
      </c>
      <c r="P42" s="48">
        <v>40</v>
      </c>
      <c r="Q42" s="64"/>
      <c r="R42" s="64"/>
      <c r="S42" s="64"/>
      <c r="T42" s="64"/>
      <c r="U42" s="64"/>
      <c r="V42" s="65"/>
      <c r="W42" s="65"/>
      <c r="X42" s="65"/>
      <c r="Y42" s="65"/>
      <c r="Z42" s="64"/>
      <c r="AA42" s="64"/>
      <c r="AB42" s="64"/>
      <c r="AC42" s="75"/>
      <c r="AD42" s="75"/>
    </row>
    <row r="43" customFormat="1" spans="1:30">
      <c r="A43" s="31">
        <v>41</v>
      </c>
      <c r="B43" s="32" t="s">
        <v>133</v>
      </c>
      <c r="C43" s="32" t="s">
        <v>134</v>
      </c>
      <c r="D43" s="35" t="s">
        <v>33</v>
      </c>
      <c r="E43" s="36"/>
      <c r="F43" s="36"/>
      <c r="G43" s="37"/>
      <c r="H43" s="37"/>
      <c r="I43" s="37">
        <v>72.1719457013575</v>
      </c>
      <c r="J43" s="37">
        <v>74.7901674208145</v>
      </c>
      <c r="K43" s="37">
        <v>72.1719457013575</v>
      </c>
      <c r="L43" s="32">
        <v>41</v>
      </c>
      <c r="M43" s="37">
        <v>74.7901674208145</v>
      </c>
      <c r="N43" s="32">
        <v>40</v>
      </c>
      <c r="O43" s="48">
        <f t="shared" si="0"/>
        <v>81</v>
      </c>
      <c r="P43" s="48">
        <v>41</v>
      </c>
      <c r="Q43" s="64"/>
      <c r="R43" s="64"/>
      <c r="S43" s="64"/>
      <c r="T43" s="64"/>
      <c r="U43" s="64"/>
      <c r="V43" s="65"/>
      <c r="W43" s="65"/>
      <c r="X43" s="65"/>
      <c r="Y43" s="65"/>
      <c r="Z43" s="64"/>
      <c r="AA43" s="64"/>
      <c r="AB43" s="64"/>
      <c r="AC43" s="75"/>
      <c r="AD43" s="75"/>
    </row>
    <row r="44" customFormat="1" spans="1:30">
      <c r="A44" s="31">
        <v>42</v>
      </c>
      <c r="B44" s="32" t="s">
        <v>135</v>
      </c>
      <c r="C44" s="32" t="s">
        <v>136</v>
      </c>
      <c r="D44" s="35" t="s">
        <v>33</v>
      </c>
      <c r="E44" s="36"/>
      <c r="F44" s="36"/>
      <c r="G44" s="37"/>
      <c r="H44" s="37"/>
      <c r="I44" s="37">
        <v>69.0045248868778</v>
      </c>
      <c r="J44" s="37">
        <v>73.9777149321267</v>
      </c>
      <c r="K44" s="37">
        <v>69.0045248868778</v>
      </c>
      <c r="L44" s="32">
        <v>43</v>
      </c>
      <c r="M44" s="37">
        <v>73.9777149321267</v>
      </c>
      <c r="N44" s="32">
        <v>42</v>
      </c>
      <c r="O44" s="48">
        <f t="shared" si="0"/>
        <v>85</v>
      </c>
      <c r="P44" s="48">
        <v>42</v>
      </c>
      <c r="Q44" s="64"/>
      <c r="R44" s="64"/>
      <c r="S44" s="64"/>
      <c r="T44" s="64"/>
      <c r="U44" s="64"/>
      <c r="V44" s="65"/>
      <c r="W44" s="65"/>
      <c r="X44" s="65"/>
      <c r="Y44" s="65"/>
      <c r="Z44" s="64"/>
      <c r="AA44" s="64"/>
      <c r="AB44" s="64"/>
      <c r="AC44" s="75"/>
      <c r="AD44" s="75"/>
    </row>
    <row r="45" customFormat="1" spans="1:30">
      <c r="A45" s="31">
        <v>43</v>
      </c>
      <c r="B45" s="32" t="s">
        <v>137</v>
      </c>
      <c r="C45" s="32" t="s">
        <v>138</v>
      </c>
      <c r="D45" s="35" t="s">
        <v>33</v>
      </c>
      <c r="E45" s="36"/>
      <c r="F45" s="36"/>
      <c r="G45" s="37"/>
      <c r="H45" s="37"/>
      <c r="I45" s="37">
        <v>67.6470588235294</v>
      </c>
      <c r="J45" s="37">
        <v>73.1632352941177</v>
      </c>
      <c r="K45" s="37">
        <v>67.6470588235294</v>
      </c>
      <c r="L45" s="32">
        <v>45</v>
      </c>
      <c r="M45" s="37">
        <v>73.1632352941177</v>
      </c>
      <c r="N45" s="32">
        <v>43</v>
      </c>
      <c r="O45" s="48">
        <f t="shared" si="0"/>
        <v>88</v>
      </c>
      <c r="P45" s="48">
        <v>43</v>
      </c>
      <c r="Q45" s="64"/>
      <c r="R45" s="64"/>
      <c r="S45" s="64"/>
      <c r="T45" s="64"/>
      <c r="U45" s="64"/>
      <c r="V45" s="65"/>
      <c r="W45" s="65"/>
      <c r="X45" s="65"/>
      <c r="Y45" s="65"/>
      <c r="Z45" s="64"/>
      <c r="AA45" s="64"/>
      <c r="AB45" s="64"/>
      <c r="AC45" s="75"/>
      <c r="AD45" s="75"/>
    </row>
    <row r="46" customFormat="1" spans="1:30">
      <c r="A46" s="31">
        <v>44</v>
      </c>
      <c r="B46" s="32" t="s">
        <v>139</v>
      </c>
      <c r="C46" s="32" t="s">
        <v>140</v>
      </c>
      <c r="D46" s="35" t="s">
        <v>33</v>
      </c>
      <c r="E46" s="36"/>
      <c r="F46" s="36"/>
      <c r="G46" s="37"/>
      <c r="H46" s="37"/>
      <c r="I46" s="37">
        <v>69.5045248868778</v>
      </c>
      <c r="J46" s="37">
        <v>71.6777149321267</v>
      </c>
      <c r="K46" s="37">
        <v>69.5045248868778</v>
      </c>
      <c r="L46" s="32">
        <v>42</v>
      </c>
      <c r="M46" s="37">
        <v>71.6777149321267</v>
      </c>
      <c r="N46" s="32">
        <v>46</v>
      </c>
      <c r="O46" s="48">
        <f t="shared" si="0"/>
        <v>88</v>
      </c>
      <c r="P46" s="48">
        <v>44</v>
      </c>
      <c r="Q46" s="64"/>
      <c r="R46" s="64"/>
      <c r="S46" s="64"/>
      <c r="T46" s="64"/>
      <c r="U46" s="64"/>
      <c r="V46" s="65"/>
      <c r="W46" s="65"/>
      <c r="X46" s="65"/>
      <c r="Y46" s="65"/>
      <c r="Z46" s="64"/>
      <c r="AA46" s="64"/>
      <c r="AB46" s="64"/>
      <c r="AC46" s="75"/>
      <c r="AD46" s="75"/>
    </row>
    <row r="47" customFormat="1" spans="1:30">
      <c r="A47" s="31">
        <v>45</v>
      </c>
      <c r="B47" s="32" t="s">
        <v>141</v>
      </c>
      <c r="C47" s="32" t="s">
        <v>142</v>
      </c>
      <c r="D47" s="35" t="s">
        <v>33</v>
      </c>
      <c r="E47" s="36"/>
      <c r="F47" s="36"/>
      <c r="G47" s="37"/>
      <c r="H47" s="37"/>
      <c r="I47" s="37">
        <v>68.0995475113122</v>
      </c>
      <c r="J47" s="37">
        <v>72.3267285067873</v>
      </c>
      <c r="K47" s="37">
        <v>68.0995475113122</v>
      </c>
      <c r="L47" s="32">
        <v>44</v>
      </c>
      <c r="M47" s="37">
        <v>72.3267285067873</v>
      </c>
      <c r="N47" s="32">
        <v>45</v>
      </c>
      <c r="O47" s="48">
        <f t="shared" si="0"/>
        <v>89</v>
      </c>
      <c r="P47" s="48">
        <v>45</v>
      </c>
      <c r="Q47" s="64"/>
      <c r="R47" s="64"/>
      <c r="S47" s="64"/>
      <c r="T47" s="64"/>
      <c r="U47" s="64"/>
      <c r="V47" s="65"/>
      <c r="W47" s="65"/>
      <c r="X47" s="65"/>
      <c r="Y47" s="65"/>
      <c r="Z47" s="64"/>
      <c r="AA47" s="64"/>
      <c r="AB47" s="64"/>
      <c r="AC47" s="75"/>
      <c r="AD47" s="75"/>
    </row>
    <row r="48" customFormat="1" spans="1:30">
      <c r="A48" s="31">
        <v>46</v>
      </c>
      <c r="B48" s="32" t="s">
        <v>143</v>
      </c>
      <c r="C48" s="32" t="s">
        <v>144</v>
      </c>
      <c r="D48" s="35" t="s">
        <v>33</v>
      </c>
      <c r="E48" s="36"/>
      <c r="F48" s="36"/>
      <c r="G48" s="37"/>
      <c r="H48" s="37"/>
      <c r="I48" s="37">
        <v>67.1945701357466</v>
      </c>
      <c r="J48" s="37">
        <v>72.891742081448</v>
      </c>
      <c r="K48" s="37">
        <v>67.1945701357466</v>
      </c>
      <c r="L48" s="32">
        <v>46</v>
      </c>
      <c r="M48" s="37">
        <v>72.891742081448</v>
      </c>
      <c r="N48" s="32">
        <v>44</v>
      </c>
      <c r="O48" s="48">
        <f t="shared" si="0"/>
        <v>90</v>
      </c>
      <c r="P48" s="48">
        <v>46</v>
      </c>
      <c r="Q48" s="64"/>
      <c r="R48" s="64"/>
      <c r="S48" s="64"/>
      <c r="T48" s="64"/>
      <c r="U48" s="64"/>
      <c r="V48" s="65"/>
      <c r="W48" s="65"/>
      <c r="X48" s="65"/>
      <c r="Y48" s="65"/>
      <c r="Z48" s="64"/>
      <c r="AA48" s="64"/>
      <c r="AB48" s="64"/>
      <c r="AC48" s="75"/>
      <c r="AD48" s="75"/>
    </row>
    <row r="49" customFormat="1" spans="1:30">
      <c r="A49" s="31">
        <v>47</v>
      </c>
      <c r="B49" s="32" t="s">
        <v>145</v>
      </c>
      <c r="C49" s="32" t="s">
        <v>146</v>
      </c>
      <c r="D49" s="35" t="s">
        <v>33</v>
      </c>
      <c r="E49" s="36"/>
      <c r="F49" s="36"/>
      <c r="G49" s="37"/>
      <c r="H49" s="37"/>
      <c r="I49" s="37">
        <v>67.0633484162896</v>
      </c>
      <c r="J49" s="37">
        <v>71.5970090497737</v>
      </c>
      <c r="K49" s="37">
        <v>67.0633484162896</v>
      </c>
      <c r="L49" s="32">
        <v>47</v>
      </c>
      <c r="M49" s="37">
        <v>71.5970090497737</v>
      </c>
      <c r="N49" s="32">
        <v>47</v>
      </c>
      <c r="O49" s="48">
        <f t="shared" si="0"/>
        <v>94</v>
      </c>
      <c r="P49" s="48">
        <v>47</v>
      </c>
      <c r="Q49" s="64"/>
      <c r="R49" s="64"/>
      <c r="S49" s="64"/>
      <c r="T49" s="64"/>
      <c r="U49" s="64"/>
      <c r="V49" s="65"/>
      <c r="W49" s="65"/>
      <c r="X49" s="65"/>
      <c r="Y49" s="65"/>
      <c r="Z49" s="64"/>
      <c r="AA49" s="64"/>
      <c r="AB49" s="64"/>
      <c r="AC49" s="75"/>
      <c r="AD49" s="75"/>
    </row>
    <row r="50" customFormat="1" spans="1:30">
      <c r="A50" s="31">
        <v>48</v>
      </c>
      <c r="B50" s="32" t="s">
        <v>147</v>
      </c>
      <c r="C50" s="32" t="s">
        <v>148</v>
      </c>
      <c r="D50" s="35" t="s">
        <v>33</v>
      </c>
      <c r="E50" s="36"/>
      <c r="F50" s="36"/>
      <c r="G50" s="37"/>
      <c r="H50" s="37"/>
      <c r="I50" s="37">
        <v>65.6108597285068</v>
      </c>
      <c r="J50" s="37">
        <v>70.5375158371041</v>
      </c>
      <c r="K50" s="37">
        <v>65.6108597285068</v>
      </c>
      <c r="L50" s="32">
        <v>48</v>
      </c>
      <c r="M50" s="37">
        <v>70.5375158371041</v>
      </c>
      <c r="N50" s="32">
        <v>48</v>
      </c>
      <c r="O50" s="48">
        <f t="shared" si="0"/>
        <v>96</v>
      </c>
      <c r="P50" s="48">
        <v>48</v>
      </c>
      <c r="Q50" s="64"/>
      <c r="R50" s="64"/>
      <c r="S50" s="64"/>
      <c r="T50" s="64"/>
      <c r="U50" s="64"/>
      <c r="V50" s="65"/>
      <c r="W50" s="65"/>
      <c r="X50" s="65"/>
      <c r="Y50" s="65"/>
      <c r="Z50" s="64"/>
      <c r="AA50" s="64"/>
      <c r="AB50" s="64"/>
      <c r="AC50" s="75"/>
      <c r="AD50" s="75"/>
    </row>
    <row r="51" customFormat="1" spans="1:30">
      <c r="A51" s="31">
        <v>49</v>
      </c>
      <c r="B51" s="32" t="s">
        <v>149</v>
      </c>
      <c r="C51" s="32" t="s">
        <v>150</v>
      </c>
      <c r="D51" s="35" t="s">
        <v>33</v>
      </c>
      <c r="E51" s="36"/>
      <c r="F51" s="36"/>
      <c r="G51" s="37"/>
      <c r="H51" s="37"/>
      <c r="I51" s="37">
        <v>62.4434389140271</v>
      </c>
      <c r="J51" s="37">
        <v>70.0410633484163</v>
      </c>
      <c r="K51" s="37">
        <v>62.4434389140271</v>
      </c>
      <c r="L51" s="32">
        <v>50</v>
      </c>
      <c r="M51" s="37">
        <v>70.0410633484163</v>
      </c>
      <c r="N51" s="32">
        <v>49</v>
      </c>
      <c r="O51" s="48">
        <f t="shared" si="0"/>
        <v>99</v>
      </c>
      <c r="P51" s="48">
        <v>49</v>
      </c>
      <c r="Q51" s="64"/>
      <c r="R51" s="64"/>
      <c r="S51" s="64"/>
      <c r="T51" s="64"/>
      <c r="U51" s="64"/>
      <c r="V51" s="65"/>
      <c r="W51" s="65"/>
      <c r="X51" s="65"/>
      <c r="Y51" s="65"/>
      <c r="Z51" s="64"/>
      <c r="AA51" s="64"/>
      <c r="AB51" s="64"/>
      <c r="AC51" s="75"/>
      <c r="AD51" s="75"/>
    </row>
    <row r="52" customFormat="1" spans="1:30">
      <c r="A52" s="31">
        <v>50</v>
      </c>
      <c r="B52" s="32" t="s">
        <v>151</v>
      </c>
      <c r="C52" s="32" t="s">
        <v>152</v>
      </c>
      <c r="D52" s="35" t="s">
        <v>33</v>
      </c>
      <c r="E52" s="36"/>
      <c r="F52" s="36"/>
      <c r="G52" s="37"/>
      <c r="H52" s="37"/>
      <c r="I52" s="37">
        <v>64.7058823529412</v>
      </c>
      <c r="J52" s="37">
        <v>68.9625294117647</v>
      </c>
      <c r="K52" s="37">
        <v>64.7058823529412</v>
      </c>
      <c r="L52" s="32">
        <v>49</v>
      </c>
      <c r="M52" s="37">
        <v>68.9625294117647</v>
      </c>
      <c r="N52" s="32">
        <v>50</v>
      </c>
      <c r="O52" s="48">
        <f t="shared" si="0"/>
        <v>99</v>
      </c>
      <c r="P52" s="48">
        <v>50</v>
      </c>
      <c r="Q52" s="64"/>
      <c r="R52" s="64"/>
      <c r="S52" s="64"/>
      <c r="T52" s="64"/>
      <c r="U52" s="64"/>
      <c r="V52" s="65"/>
      <c r="W52" s="65"/>
      <c r="X52" s="65"/>
      <c r="Y52" s="65"/>
      <c r="Z52" s="64"/>
      <c r="AA52" s="64"/>
      <c r="AB52" s="64"/>
      <c r="AC52" s="75"/>
      <c r="AD52" s="75"/>
    </row>
    <row r="53" customFormat="1" spans="1:30">
      <c r="A53" s="31">
        <v>51</v>
      </c>
      <c r="B53" s="32" t="s">
        <v>153</v>
      </c>
      <c r="C53" s="32" t="s">
        <v>154</v>
      </c>
      <c r="D53" s="35" t="s">
        <v>33</v>
      </c>
      <c r="E53" s="36"/>
      <c r="F53" s="36"/>
      <c r="G53" s="37"/>
      <c r="H53" s="37"/>
      <c r="I53" s="37">
        <v>59.0497737556561</v>
      </c>
      <c r="J53" s="37">
        <v>68.6648642533937</v>
      </c>
      <c r="K53" s="37">
        <v>59.0497737556561</v>
      </c>
      <c r="L53" s="32">
        <v>52</v>
      </c>
      <c r="M53" s="37">
        <v>68.6648642533937</v>
      </c>
      <c r="N53" s="32">
        <v>51</v>
      </c>
      <c r="O53" s="48">
        <f t="shared" si="0"/>
        <v>103</v>
      </c>
      <c r="P53" s="48">
        <v>51</v>
      </c>
      <c r="Q53" s="64"/>
      <c r="R53" s="64"/>
      <c r="S53" s="64"/>
      <c r="T53" s="64"/>
      <c r="U53" s="64"/>
      <c r="V53" s="65"/>
      <c r="W53" s="65"/>
      <c r="X53" s="65"/>
      <c r="Y53" s="65"/>
      <c r="Z53" s="64"/>
      <c r="AA53" s="64"/>
      <c r="AB53" s="64"/>
      <c r="AC53" s="75"/>
      <c r="AD53" s="75"/>
    </row>
    <row r="54" customFormat="1" spans="1:30">
      <c r="A54" s="31">
        <v>52</v>
      </c>
      <c r="B54" s="32" t="s">
        <v>155</v>
      </c>
      <c r="C54" s="32" t="s">
        <v>156</v>
      </c>
      <c r="D54" s="35" t="s">
        <v>33</v>
      </c>
      <c r="E54" s="36"/>
      <c r="F54" s="36"/>
      <c r="G54" s="37"/>
      <c r="H54" s="37"/>
      <c r="I54" s="37">
        <v>59.2760180995475</v>
      </c>
      <c r="J54" s="37">
        <v>66.8596108597285</v>
      </c>
      <c r="K54" s="37">
        <v>59.2760180995475</v>
      </c>
      <c r="L54" s="32">
        <v>51</v>
      </c>
      <c r="M54" s="37">
        <v>66.8596108597285</v>
      </c>
      <c r="N54" s="32">
        <v>53</v>
      </c>
      <c r="O54" s="48">
        <f t="shared" si="0"/>
        <v>104</v>
      </c>
      <c r="P54" s="48">
        <v>52</v>
      </c>
      <c r="Q54" s="64"/>
      <c r="R54" s="64"/>
      <c r="S54" s="64"/>
      <c r="T54" s="64"/>
      <c r="U54" s="64"/>
      <c r="V54" s="65"/>
      <c r="W54" s="65"/>
      <c r="X54" s="65"/>
      <c r="Y54" s="65"/>
      <c r="Z54" s="64"/>
      <c r="AA54" s="64"/>
      <c r="AB54" s="64"/>
      <c r="AC54" s="75"/>
      <c r="AD54" s="75"/>
    </row>
    <row r="55" customFormat="1" spans="1:30">
      <c r="A55" s="31">
        <v>53</v>
      </c>
      <c r="B55" s="32" t="s">
        <v>157</v>
      </c>
      <c r="C55" s="32" t="s">
        <v>158</v>
      </c>
      <c r="D55" s="35" t="s">
        <v>33</v>
      </c>
      <c r="E55" s="36"/>
      <c r="F55" s="36"/>
      <c r="G55" s="37"/>
      <c r="H55" s="37"/>
      <c r="I55" s="37">
        <v>57.2398190045249</v>
      </c>
      <c r="J55" s="37">
        <v>66.9188914027149</v>
      </c>
      <c r="K55" s="37">
        <v>57.2398190045249</v>
      </c>
      <c r="L55" s="32">
        <v>54</v>
      </c>
      <c r="M55" s="37">
        <v>66.9188914027149</v>
      </c>
      <c r="N55" s="32">
        <v>52</v>
      </c>
      <c r="O55" s="48">
        <f t="shared" si="0"/>
        <v>106</v>
      </c>
      <c r="P55" s="48">
        <v>53</v>
      </c>
      <c r="Q55" s="64"/>
      <c r="R55" s="64"/>
      <c r="S55" s="64"/>
      <c r="T55" s="64"/>
      <c r="U55" s="64"/>
      <c r="V55" s="65"/>
      <c r="W55" s="65"/>
      <c r="X55" s="65"/>
      <c r="Y55" s="65"/>
      <c r="Z55" s="64"/>
      <c r="AA55" s="64"/>
      <c r="AB55" s="64"/>
      <c r="AC55" s="75"/>
      <c r="AD55" s="75"/>
    </row>
    <row r="56" customFormat="1" spans="1:30">
      <c r="A56" s="31">
        <v>54</v>
      </c>
      <c r="B56" s="32" t="s">
        <v>159</v>
      </c>
      <c r="C56" s="32" t="s">
        <v>160</v>
      </c>
      <c r="D56" s="35" t="s">
        <v>33</v>
      </c>
      <c r="E56" s="36"/>
      <c r="F56" s="36"/>
      <c r="G56" s="37"/>
      <c r="H56" s="37"/>
      <c r="I56" s="37">
        <v>58.4185520361991</v>
      </c>
      <c r="J56" s="37">
        <v>66.4791312217195</v>
      </c>
      <c r="K56" s="37">
        <v>58.4185520361991</v>
      </c>
      <c r="L56" s="32">
        <v>53</v>
      </c>
      <c r="M56" s="37">
        <v>66.4791312217195</v>
      </c>
      <c r="N56" s="32">
        <v>54</v>
      </c>
      <c r="O56" s="48">
        <f t="shared" si="0"/>
        <v>107</v>
      </c>
      <c r="P56" s="48">
        <v>54</v>
      </c>
      <c r="Q56" s="64"/>
      <c r="R56" s="64"/>
      <c r="S56" s="64"/>
      <c r="T56" s="64"/>
      <c r="U56" s="64"/>
      <c r="V56" s="65"/>
      <c r="W56" s="65"/>
      <c r="X56" s="65"/>
      <c r="Y56" s="65"/>
      <c r="Z56" s="64"/>
      <c r="AA56" s="64"/>
      <c r="AB56" s="64"/>
      <c r="AC56" s="75"/>
      <c r="AD56" s="75"/>
    </row>
    <row r="57" customFormat="1" spans="1:30">
      <c r="A57" s="31">
        <v>55</v>
      </c>
      <c r="B57" s="32" t="s">
        <v>161</v>
      </c>
      <c r="C57" s="32" t="s">
        <v>162</v>
      </c>
      <c r="D57" s="35" t="s">
        <v>33</v>
      </c>
      <c r="E57" s="36"/>
      <c r="F57" s="36"/>
      <c r="G57" s="37"/>
      <c r="H57" s="37"/>
      <c r="I57" s="37">
        <v>54.0723981900453</v>
      </c>
      <c r="J57" s="37">
        <v>65.0184389140272</v>
      </c>
      <c r="K57" s="37">
        <v>54.0723981900453</v>
      </c>
      <c r="L57" s="32">
        <v>56</v>
      </c>
      <c r="M57" s="37">
        <v>65.0184389140272</v>
      </c>
      <c r="N57" s="32">
        <v>56</v>
      </c>
      <c r="O57" s="48">
        <f t="shared" si="0"/>
        <v>112</v>
      </c>
      <c r="P57" s="48">
        <v>55</v>
      </c>
      <c r="Q57" s="64"/>
      <c r="R57" s="64"/>
      <c r="S57" s="64"/>
      <c r="T57" s="64"/>
      <c r="U57" s="64"/>
      <c r="V57" s="65"/>
      <c r="W57" s="65"/>
      <c r="X57" s="65"/>
      <c r="Y57" s="65"/>
      <c r="Z57" s="64"/>
      <c r="AA57" s="64"/>
      <c r="AB57" s="64"/>
      <c r="AC57" s="75"/>
      <c r="AD57" s="75"/>
    </row>
    <row r="58" customFormat="1" spans="1:30">
      <c r="A58" s="31">
        <v>56</v>
      </c>
      <c r="B58" s="32" t="s">
        <v>163</v>
      </c>
      <c r="C58" s="32" t="s">
        <v>164</v>
      </c>
      <c r="D58" s="35" t="s">
        <v>33</v>
      </c>
      <c r="E58" s="36"/>
      <c r="F58" s="36"/>
      <c r="G58" s="37"/>
      <c r="H58" s="37"/>
      <c r="I58" s="37">
        <v>54.7511312217195</v>
      </c>
      <c r="J58" s="37">
        <v>64.5256787330317</v>
      </c>
      <c r="K58" s="37">
        <v>54.7511312217195</v>
      </c>
      <c r="L58" s="32">
        <v>55</v>
      </c>
      <c r="M58" s="37">
        <v>64.5256787330317</v>
      </c>
      <c r="N58" s="32">
        <v>57</v>
      </c>
      <c r="O58" s="48">
        <f t="shared" si="0"/>
        <v>112</v>
      </c>
      <c r="P58" s="48">
        <v>56</v>
      </c>
      <c r="Q58" s="64"/>
      <c r="R58" s="64"/>
      <c r="S58" s="64"/>
      <c r="T58" s="64"/>
      <c r="U58" s="64"/>
      <c r="V58" s="65"/>
      <c r="W58" s="65"/>
      <c r="X58" s="65"/>
      <c r="Y58" s="65"/>
      <c r="Z58" s="64"/>
      <c r="AA58" s="64"/>
      <c r="AB58" s="64"/>
      <c r="AC58" s="75"/>
      <c r="AD58" s="75"/>
    </row>
    <row r="59" customFormat="1" spans="1:30">
      <c r="A59" s="31">
        <v>57</v>
      </c>
      <c r="B59" s="32" t="s">
        <v>165</v>
      </c>
      <c r="C59" s="32" t="s">
        <v>166</v>
      </c>
      <c r="D59" s="35" t="s">
        <v>33</v>
      </c>
      <c r="E59" s="36"/>
      <c r="F59" s="36"/>
      <c r="G59" s="37"/>
      <c r="H59" s="37"/>
      <c r="I59" s="37">
        <v>53.1674208144796</v>
      </c>
      <c r="J59" s="37">
        <v>66.2754524886878</v>
      </c>
      <c r="K59" s="37">
        <v>53.1674208144796</v>
      </c>
      <c r="L59" s="32">
        <v>58</v>
      </c>
      <c r="M59" s="37">
        <v>66.2754524886878</v>
      </c>
      <c r="N59" s="32">
        <v>55</v>
      </c>
      <c r="O59" s="48">
        <f t="shared" si="0"/>
        <v>113</v>
      </c>
      <c r="P59" s="48">
        <v>57</v>
      </c>
      <c r="Q59" s="64"/>
      <c r="R59" s="64"/>
      <c r="S59" s="64"/>
      <c r="T59" s="64"/>
      <c r="U59" s="64"/>
      <c r="V59" s="65"/>
      <c r="W59" s="65"/>
      <c r="X59" s="65"/>
      <c r="Y59" s="65"/>
      <c r="Z59" s="64"/>
      <c r="AA59" s="64"/>
      <c r="AB59" s="64"/>
      <c r="AC59" s="75"/>
      <c r="AD59" s="75"/>
    </row>
    <row r="60" customFormat="1" spans="1:30">
      <c r="A60" s="31">
        <v>58</v>
      </c>
      <c r="B60" s="32" t="s">
        <v>167</v>
      </c>
      <c r="C60" s="32" t="s">
        <v>168</v>
      </c>
      <c r="D60" s="35" t="s">
        <v>33</v>
      </c>
      <c r="E60" s="36"/>
      <c r="F60" s="36"/>
      <c r="G60" s="37"/>
      <c r="H60" s="37"/>
      <c r="I60" s="37">
        <v>53.6199095022624</v>
      </c>
      <c r="J60" s="37">
        <v>64.4469457013575</v>
      </c>
      <c r="K60" s="37">
        <v>53.6199095022624</v>
      </c>
      <c r="L60" s="32">
        <v>57</v>
      </c>
      <c r="M60" s="37">
        <v>64.4469457013575</v>
      </c>
      <c r="N60" s="32">
        <v>58</v>
      </c>
      <c r="O60" s="48">
        <f t="shared" si="0"/>
        <v>115</v>
      </c>
      <c r="P60" s="48">
        <v>58</v>
      </c>
      <c r="Q60" s="64"/>
      <c r="R60" s="64"/>
      <c r="S60" s="64"/>
      <c r="T60" s="64"/>
      <c r="U60" s="64"/>
      <c r="V60" s="65"/>
      <c r="W60" s="65"/>
      <c r="X60" s="65"/>
      <c r="Y60" s="65"/>
      <c r="Z60" s="64"/>
      <c r="AA60" s="64"/>
      <c r="AB60" s="64"/>
      <c r="AC60" s="75"/>
      <c r="AD60" s="75"/>
    </row>
    <row r="61" customFormat="1" spans="1:30">
      <c r="A61" s="31">
        <v>59</v>
      </c>
      <c r="B61" s="32" t="s">
        <v>169</v>
      </c>
      <c r="C61" s="32" t="s">
        <v>170</v>
      </c>
      <c r="D61" s="35" t="s">
        <v>33</v>
      </c>
      <c r="E61" s="36"/>
      <c r="F61" s="36"/>
      <c r="G61" s="37"/>
      <c r="H61" s="37"/>
      <c r="I61" s="37">
        <v>40.7239819004525</v>
      </c>
      <c r="J61" s="37">
        <v>57.0093891402715</v>
      </c>
      <c r="K61" s="37">
        <v>40.7239819004525</v>
      </c>
      <c r="L61" s="32">
        <v>59</v>
      </c>
      <c r="M61" s="37">
        <v>57.0093891402715</v>
      </c>
      <c r="N61" s="32">
        <v>59</v>
      </c>
      <c r="O61" s="48">
        <f t="shared" si="0"/>
        <v>118</v>
      </c>
      <c r="P61" s="48">
        <v>59</v>
      </c>
      <c r="Q61" s="64"/>
      <c r="R61" s="64"/>
      <c r="S61" s="64"/>
      <c r="T61" s="64"/>
      <c r="U61" s="64"/>
      <c r="V61" s="65"/>
      <c r="W61" s="65"/>
      <c r="X61" s="65"/>
      <c r="Y61" s="65"/>
      <c r="Z61" s="64"/>
      <c r="AA61" s="64"/>
      <c r="AB61" s="64"/>
      <c r="AC61" s="75"/>
      <c r="AD61" s="75"/>
    </row>
  </sheetData>
  <autoFilter xmlns:etc="http://www.wps.cn/officeDocument/2017/etCustomData" ref="A2:AD61" etc:filterBottomFollowUsedRange="0">
    <sortState ref="A2:AD61">
      <sortCondition ref="P3"/>
    </sortState>
    <extLst/>
  </autoFilter>
  <mergeCells count="24">
    <mergeCell ref="Q1:T1"/>
    <mergeCell ref="V1:Y1"/>
    <mergeCell ref="A1:A2"/>
    <mergeCell ref="B1:B2"/>
    <mergeCell ref="C1:C2"/>
    <mergeCell ref="D1:D2"/>
    <mergeCell ref="E1:E2"/>
    <mergeCell ref="F1:F2"/>
    <mergeCell ref="G1:G2"/>
    <mergeCell ref="H1:H2"/>
    <mergeCell ref="I1:I2"/>
    <mergeCell ref="J1:J2"/>
    <mergeCell ref="K1:K2"/>
    <mergeCell ref="L1:L2"/>
    <mergeCell ref="M1:M2"/>
    <mergeCell ref="N1:N2"/>
    <mergeCell ref="O1:O2"/>
    <mergeCell ref="P1:P2"/>
    <mergeCell ref="U1:U2"/>
    <mergeCell ref="Z1:Z2"/>
    <mergeCell ref="AA1:AA2"/>
    <mergeCell ref="AB1:AB2"/>
    <mergeCell ref="AC1:AC2"/>
    <mergeCell ref="AD1:AD2"/>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收集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言午</cp:lastModifiedBy>
  <dcterms:created xsi:type="dcterms:W3CDTF">2023-05-12T11:15:00Z</dcterms:created>
  <dcterms:modified xsi:type="dcterms:W3CDTF">2025-01-19T13:13:18Z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2052-12.1.0.19770</vt:lpwstr>
  </property>
  <property fmtid="{D5CDD505-2E9C-101B-9397-08002B2CF9AE}" pid="3" name="ICV">
    <vt:lpwstr>B61F008EAD17456A9F4BB7EFF5EAC80C_13</vt:lpwstr>
  </property>
</Properties>
</file>