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600"/>
  </bookViews>
  <sheets>
    <sheet name="收集" sheetId="1" r:id="rId1"/>
  </sheets>
  <definedNames>
    <definedName name="_xlnm._FilterDatabase" localSheetId="0" hidden="1">收集!$A$2:$AD$53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<sst xmlns="http://schemas.openxmlformats.org/spreadsheetml/2006/main" count="319" uniqueCount="143">
  <si>
    <t>序号</t>
  </si>
  <si>
    <t>学号</t>
  </si>
  <si>
    <t>姓名</t>
  </si>
  <si>
    <t>班级</t>
  </si>
  <si>
    <t>21-22学年
智育成绩</t>
  </si>
  <si>
    <t>21-22学年
综测成绩</t>
  </si>
  <si>
    <t>22-23学年
智育成绩</t>
  </si>
  <si>
    <t>22-23学年
综测成绩</t>
  </si>
  <si>
    <t>23-24学年
智育成绩</t>
  </si>
  <si>
    <t>23-24学年
综测成绩</t>
  </si>
  <si>
    <t>总智育成绩</t>
  </si>
  <si>
    <t>总智育成绩排名</t>
  </si>
  <si>
    <t>总综合素质考评成绩</t>
  </si>
  <si>
    <t>总综合素质考评成绩排名</t>
  </si>
  <si>
    <t>总综合素质考评成绩名次
和总智育成绩名次之和</t>
  </si>
  <si>
    <t>总综合素质考评成绩名次
和总智育成绩名次之和排名</t>
  </si>
  <si>
    <t>校级奖学金</t>
  </si>
  <si>
    <t>英语四级是否通过
（是/否）</t>
  </si>
  <si>
    <t>获校级及以上荣誉称号或荣誉奖项（奖项按等级从高到低。如小组合作，则标注本人在小组内贡献排名第几）</t>
  </si>
  <si>
    <t>总计次数</t>
  </si>
  <si>
    <t>大学期间
是否有过挂科</t>
  </si>
  <si>
    <t>大学期间
是否受过
纪律处分</t>
  </si>
  <si>
    <t>自愿放弃填是
不放弃则无需填写</t>
  </si>
  <si>
    <t>省优/校优</t>
  </si>
  <si>
    <t>21-22学年是否获校级奖学金</t>
  </si>
  <si>
    <t>22-23学年是否获校级奖学金</t>
  </si>
  <si>
    <t>23-24学年是否获校级奖学金</t>
  </si>
  <si>
    <t>第一项</t>
  </si>
  <si>
    <t>第二项</t>
  </si>
  <si>
    <t>第三项</t>
  </si>
  <si>
    <t>第四项</t>
  </si>
  <si>
    <t>王纤睿</t>
  </si>
  <si>
    <t>21应数</t>
  </si>
  <si>
    <t>是</t>
  </si>
  <si>
    <t>2024年国家级大学生创新创业训练计划项目立项（同等贡献）</t>
  </si>
  <si>
    <t>2023年美国大学生数学建模竞赛H奖（同等贡献）</t>
  </si>
  <si>
    <t xml:space="preserve">全国大学生数学竞赛数学类三等奖 </t>
  </si>
  <si>
    <t>2023年第四届 MatherCup高校数学建模挑战赛——大数据竞赛全国一等奖（同等贡献）</t>
  </si>
  <si>
    <t>否</t>
  </si>
  <si>
    <t>省优</t>
  </si>
  <si>
    <t>王赛佼</t>
  </si>
  <si>
    <t>浙江省“民生民意杯“第十二届大学生统计调查方案设计大赛浙江省一等奖（1/5）</t>
  </si>
  <si>
    <t>正大杯第十四届全国大学生市场调查与分析大赛浙江省选拔赛一等奖（2/5）</t>
  </si>
  <si>
    <t>2024年高教社杯全国大学生数学建模竞赛浙江赛区三等奖（同等贡献）</t>
  </si>
  <si>
    <t>温州理工学院“优秀学生干部”荣誉称号</t>
  </si>
  <si>
    <t>林月</t>
  </si>
  <si>
    <t>第十六届“中国电机工程学会杯”全国大学生电工数学建模竞赛一等奖(同等贡献)</t>
  </si>
  <si>
    <t>正大杯第十四届全国大学生市场调查与分析大赛浙江省选拔赛一等奖（1/5）</t>
  </si>
  <si>
    <t>浙江省“民生民意杯”第十二届大学生统计调查方案设计大赛二等奖（1/5）</t>
  </si>
  <si>
    <t>2024年高教社杯全国大学生数学建模竞赛浙江赛区三等奖(同等贡献)</t>
  </si>
  <si>
    <t>校优</t>
  </si>
  <si>
    <t>蔡唯一</t>
  </si>
  <si>
    <t>“正大杯”第十四届全国大学生市场调查与分析大赛浙江选拔赛 一等奖 同等贡献</t>
  </si>
  <si>
    <t>第十五届“中国电机工程学会杯”全国大学生电工数学建模竞赛 二等奖 1/3</t>
  </si>
  <si>
    <t>第十四届全国大学生电子商务“创新、创意及创业”挑战赛浙江省选拔赛 三等奖 同等贡献</t>
  </si>
  <si>
    <t>浙江省“民生民意杯”第十二届大学生统计调查方案设计大赛（本科组 三等奖 同等贡献</t>
  </si>
  <si>
    <t>周子晴</t>
  </si>
  <si>
    <t>正大杯第十三届全国大学生市场调查与分析大赛浙江省选拔赛一等奖（3/5）</t>
  </si>
  <si>
    <t>浙江省“民生民意杯”第十二届大学生统计调查方案设计大赛三等奖（1/5）</t>
  </si>
  <si>
    <t>凌欢</t>
  </si>
  <si>
    <t>2024年Kaggle上的 PII Data Detection竞赛铜牌（1/5）</t>
  </si>
  <si>
    <t>2024年美国大学生数学建模H奖（同等贡献）</t>
  </si>
  <si>
    <t>第十六届“中国电机工程学会杯”全国大学生电工数学建模竞赛二等奖(1/3)</t>
  </si>
  <si>
    <t>2024年高教社杯全国大学生数学建模竞赛浙江赛区三等奖（1/3）</t>
  </si>
  <si>
    <t>傅旭斌</t>
  </si>
  <si>
    <t>正大杯第十三届全国大学生市场调查与分析大赛浙江省选拔赛一等奖（4/5)</t>
  </si>
  <si>
    <t>浙江省“民生民意杯”第十二届大学生统计调查方案设计大赛三等奖（4/5）</t>
  </si>
  <si>
    <t>汪可欣</t>
  </si>
  <si>
    <t>“正大杯”第十四届全国大学生市场调查与分析大赛浙江省选拔赛一等奖（同等贡献）</t>
  </si>
  <si>
    <t>浙江省“民生民意杯”第十二届大学生统计调查方案设计大赛二等奖（2/5）</t>
  </si>
  <si>
    <t>全国大学生数模竞赛浙江省三等奖（同等贡献）</t>
  </si>
  <si>
    <t>郭妍哲</t>
  </si>
  <si>
    <t>2023年“高教社杯”全国大学生数学建模竞赛浙江赛区二等奖(本科组)(1/3)</t>
  </si>
  <si>
    <t>第十五届“中国电机工程学会杯”全国大学生电工数学建模竞赛二等奖(1/3)</t>
  </si>
  <si>
    <t>2023年第十三届MathorCup高校数学建模挑战赛二等奖(1/3)</t>
  </si>
  <si>
    <t>章建欣</t>
  </si>
  <si>
    <t>“正大杯第十四届全国大学生市场调查与分析大赛总决赛“国家二等奖（3/5）</t>
  </si>
  <si>
    <t>第十五届“中国电机工程学会杯“全国大学生电工数学建模竞赛国家三等奖（2/3）</t>
  </si>
  <si>
    <t>浙江省“民生民意杯“第十二届大学生统计调查方案设计大赛省二等奖（1/5）</t>
  </si>
  <si>
    <t>全国大学生数学建模竞赛浙江省二等奖（2/3）</t>
  </si>
  <si>
    <t>沈旭佳</t>
  </si>
  <si>
    <t>第十五届“中国电机工程学会杯”全国大学生电工数学建模竞赛二等奖</t>
  </si>
  <si>
    <t>正大杯第十四届全国大学生市场调查与分析大赛浙江省选拔赛一等奖（同等贡献）</t>
  </si>
  <si>
    <t>2023年第四届“华数杯”全国大学生数学建模竞赛三等奖（1/2）</t>
  </si>
  <si>
    <t>第十四届全国大学生电子商务“创新、创意及创业”挑战赛三等奖（同等贡献）</t>
  </si>
  <si>
    <t>李成</t>
  </si>
  <si>
    <t>温州理工学院2023年大学生数学建模竞赛 三等奖(1/3)</t>
  </si>
  <si>
    <t>蔡俊瑾</t>
  </si>
  <si>
    <t>第十五届“中国电机工程学会杯”全国大学生电工数学建模竞赛三等奖 （1/3）</t>
  </si>
  <si>
    <t>2023年全国大学生数学建模竞赛浙江省三等奖（本科组） (3/3)</t>
  </si>
  <si>
    <t>浙江省“民生民意杯”第十二届大学生统计调查方案设计大赛（本科组）二等奖 （2/5）</t>
  </si>
  <si>
    <t>2021/2022学年三好学生</t>
  </si>
  <si>
    <t>谢景一</t>
  </si>
  <si>
    <t>2022年全国大学生英语竞赛C类二等奖</t>
  </si>
  <si>
    <t>2023年温州理工学院数学建模竞赛赛三等奖</t>
  </si>
  <si>
    <t>刘潞鑫</t>
  </si>
  <si>
    <t>第十六届“中国电机工程学会杯”全国大学生电工数学建模竞赛三等奖(同等贡献)</t>
  </si>
  <si>
    <t>浙江省“民生民意杯”第十二届大学生统计调查方案设计大赛三等奖（2/5）</t>
  </si>
  <si>
    <t>2022/2023学年三好学生</t>
  </si>
  <si>
    <t>段恩慧</t>
  </si>
  <si>
    <t>正大杯第十四届全国大学生市场调查与分析大赛浙江省选拔赛一等奖（5/5）</t>
  </si>
  <si>
    <t>第十六届“中国电机工程学会杯”全国大学生电工数学建模竞赛三等奖</t>
  </si>
  <si>
    <t>温州理工学院数学建模竞赛二等奖</t>
  </si>
  <si>
    <t>孙玉玲</t>
  </si>
  <si>
    <t>浙江省“民生民意杯”第十二届大学生统计调查方案设计大赛二等奖（3/5）</t>
  </si>
  <si>
    <t>第十六届“中国电机工程学会杯”全国大学生电工数学建模竞赛三等奖(3/3)</t>
  </si>
  <si>
    <t>金云倩</t>
  </si>
  <si>
    <t>胡骏</t>
  </si>
  <si>
    <t>陈烨杨</t>
  </si>
  <si>
    <t>2023年数维杯国际赛一等奖（平）</t>
  </si>
  <si>
    <t>浙江省“民生民意杯”第十二届大学生统计调查方案设计大赛二等奖（平）</t>
  </si>
  <si>
    <t>2023年泰迪杯数据分析大赛三等奖（平）</t>
  </si>
  <si>
    <t>顾佳敏</t>
  </si>
  <si>
    <t>朱允</t>
  </si>
  <si>
    <t>阮昱萌</t>
  </si>
  <si>
    <t>王瑞</t>
  </si>
  <si>
    <t>郑鹏翔</t>
  </si>
  <si>
    <t>林恒毅</t>
  </si>
  <si>
    <t>文少杰</t>
  </si>
  <si>
    <t>马昱晖</t>
  </si>
  <si>
    <t>漆怡鸿</t>
  </si>
  <si>
    <t>李雨晴</t>
  </si>
  <si>
    <t>何宇辉</t>
  </si>
  <si>
    <t>谭茹珂</t>
  </si>
  <si>
    <t>杨浩通</t>
  </si>
  <si>
    <t>邹昀阳</t>
  </si>
  <si>
    <t>孙俊杰</t>
  </si>
  <si>
    <t>樊友庆</t>
  </si>
  <si>
    <t>李诗颖</t>
  </si>
  <si>
    <t>洪彩霞</t>
  </si>
  <si>
    <t>楼豪杰</t>
  </si>
  <si>
    <t>梁晓波</t>
  </si>
  <si>
    <t>王佳栋</t>
  </si>
  <si>
    <t>罗小单</t>
  </si>
  <si>
    <t>蒋佳益</t>
  </si>
  <si>
    <t>王浩东</t>
  </si>
  <si>
    <t>陈海涛</t>
  </si>
  <si>
    <t>李佳蓉</t>
  </si>
  <si>
    <t>谭康</t>
  </si>
  <si>
    <t>杨亮亮</t>
  </si>
  <si>
    <t>徐子健</t>
  </si>
  <si>
    <t>胡斌黎</t>
  </si>
  <si>
    <t>翁钱骏</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</si>
</sst>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0">
    <font>
      <sz val="11"/>
      <color theme="1"/>
      <name val="宋体"/>
      <charset val="134"/>
      <scheme val="minor"/>
    </font>
    <font>
      <sz val="11"/>
      <color rgb="FFFF0000"/>
      <name val="宋体"/>
      <charset val="134"/>
      <scheme val="minor"/>
    </font>
    <font>
      <sz val="10"/>
      <name val="宋体"/>
      <charset val="134"/>
      <scheme val="minor"/>
    </font>
    <font>
      <sz val="11"/>
      <name val="宋体"/>
      <charset val="134"/>
      <scheme val="minor"/>
    </font>
    <font>
      <sz val="11"/>
      <color rgb="FF333333"/>
      <name val="宋体"/>
      <charset val="134"/>
      <scheme val="minor"/>
    </font>
    <font>
      <sz val="11"/>
      <name val="宋体"/>
      <charset val="134"/>
    </font>
    <font>
      <sz val="11"/>
      <color rgb="FF00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
    </font>
    <font>
      <sz val="10"/>
      <name val="宋体"/>
      <charset val="134"/>
    </font>
  </fonts>
  <fills count="37">
    <fill>
      <patternFill patternType="none"/>
    </fill>
    <fill>
      <patternFill patternType="gray125"/>
    </fill>
    <fill>
      <patternFill patternType="solid">
        <fgColor theme="8" tint="0.6"/>
        <bgColor indexed="64"/>
      </patternFill>
    </fill>
    <fill>
      <patternFill patternType="solid">
        <fgColor theme="7" tint="0.6"/>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3"/>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5"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6" borderId="10" applyNumberFormat="0" applyAlignment="0" applyProtection="0">
      <alignment vertical="center"/>
    </xf>
    <xf numFmtId="0" fontId="17" fillId="7" borderId="11" applyNumberFormat="0" applyAlignment="0" applyProtection="0">
      <alignment vertical="center"/>
    </xf>
    <xf numFmtId="0" fontId="18" fillId="7" borderId="10" applyNumberFormat="0" applyAlignment="0" applyProtection="0">
      <alignment vertical="center"/>
    </xf>
    <xf numFmtId="0" fontId="19" fillId="8"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6" fillId="33" borderId="0" applyNumberFormat="0" applyBorder="0" applyAlignment="0" applyProtection="0">
      <alignment vertical="center"/>
    </xf>
    <xf numFmtId="0" fontId="26" fillId="34" borderId="0" applyNumberFormat="0" applyBorder="0" applyAlignment="0" applyProtection="0">
      <alignment vertical="center"/>
    </xf>
    <xf numFmtId="0" fontId="25" fillId="35" borderId="0" applyNumberFormat="0" applyBorder="0" applyAlignment="0" applyProtection="0">
      <alignment vertical="center"/>
    </xf>
    <xf numFmtId="0" fontId="27" fillId="0" borderId="0"/>
    <xf numFmtId="0" fontId="28" fillId="36" borderId="0">
      <alignment vertical="center"/>
    </xf>
    <xf numFmtId="0" fontId="27" fillId="0" borderId="0"/>
    <xf numFmtId="0" fontId="27" fillId="0" borderId="0"/>
    <xf numFmtId="0" fontId="29" fillId="0" borderId="3">
      <alignment horizontal="center"/>
    </xf>
    <xf numFmtId="0" fontId="27" fillId="0" borderId="0"/>
  </cellStyleXfs>
  <cellXfs count="78">
    <xf numFmtId="0" fontId="0" fillId="0" borderId="0" xfId="0">
      <alignment vertical="center"/>
    </xf>
    <xf numFmtId="0" fontId="0" fillId="0" borderId="0" xfId="0" applyAlignment="1">
      <alignment vertical="center"/>
    </xf>
    <xf numFmtId="0" fontId="0" fillId="2" borderId="0" xfId="0" applyFill="1" applyBorder="1">
      <alignment vertical="center"/>
    </xf>
    <xf numFmtId="0" fontId="0" fillId="3" borderId="0" xfId="0" applyFill="1" applyBorder="1">
      <alignment vertical="center"/>
    </xf>
    <xf numFmtId="0" fontId="1" fillId="3" borderId="0" xfId="0" applyFont="1" applyFill="1" applyBorder="1">
      <alignment vertical="center"/>
    </xf>
    <xf numFmtId="0" fontId="0" fillId="0" borderId="0" xfId="0" applyFill="1" applyBorder="1">
      <alignment vertical="center"/>
    </xf>
    <xf numFmtId="0" fontId="0" fillId="0" borderId="0" xfId="0" applyBorder="1">
      <alignment vertical="center"/>
    </xf>
    <xf numFmtId="0" fontId="0" fillId="0" borderId="0" xfId="0" applyAlignment="1">
      <alignment horizontal="center" vertical="center"/>
    </xf>
    <xf numFmtId="0" fontId="0" fillId="0" borderId="0" xfId="0" applyAlignment="1">
      <alignment horizontal="left" vertical="center"/>
    </xf>
    <xf numFmtId="0" fontId="0" fillId="0" borderId="1" xfId="0" applyFill="1" applyBorder="1" applyAlignment="1">
      <alignment horizontal="center" vertical="center"/>
    </xf>
    <xf numFmtId="0" fontId="2" fillId="0" borderId="1" xfId="49" applyFont="1" applyFill="1" applyBorder="1" applyAlignment="1">
      <alignment horizontal="center" vertical="center" wrapText="1"/>
    </xf>
    <xf numFmtId="176" fontId="0" fillId="0" borderId="1" xfId="0" applyNumberFormat="1" applyFont="1" applyBorder="1" applyAlignment="1">
      <alignment horizontal="center" vertical="center" wrapText="1"/>
    </xf>
    <xf numFmtId="0" fontId="0" fillId="0" borderId="2" xfId="0" applyFill="1" applyBorder="1" applyAlignment="1">
      <alignment horizontal="center" vertical="center"/>
    </xf>
    <xf numFmtId="0" fontId="2" fillId="0" borderId="2" xfId="49" applyFont="1" applyFill="1" applyBorder="1" applyAlignment="1">
      <alignment horizontal="center" vertical="center" wrapText="1"/>
    </xf>
    <xf numFmtId="176" fontId="0" fillId="0" borderId="2" xfId="0" applyNumberFormat="1" applyFont="1" applyBorder="1" applyAlignment="1">
      <alignment horizontal="center" vertical="center" wrapText="1"/>
    </xf>
    <xf numFmtId="0" fontId="0" fillId="2" borderId="3" xfId="0" applyFill="1" applyBorder="1" applyAlignment="1">
      <alignment horizontal="center" vertical="center"/>
    </xf>
    <xf numFmtId="177" fontId="3" fillId="2" borderId="3" xfId="51" applyNumberFormat="1" applyFont="1" applyFill="1" applyBorder="1" applyAlignment="1">
      <alignment horizontal="center" vertical="center"/>
    </xf>
    <xf numFmtId="0" fontId="3" fillId="2" borderId="3" xfId="51" applyFont="1" applyFill="1" applyBorder="1" applyAlignment="1">
      <alignment horizontal="center" vertical="center"/>
    </xf>
    <xf numFmtId="0" fontId="0" fillId="2" borderId="3" xfId="0" applyFont="1" applyFill="1" applyBorder="1" applyAlignment="1">
      <alignment horizontal="center" vertical="center"/>
    </xf>
    <xf numFmtId="176" fontId="0" fillId="2" borderId="3" xfId="0" applyNumberFormat="1" applyFont="1" applyFill="1" applyBorder="1" applyAlignment="1">
      <alignment horizontal="center" vertical="center"/>
    </xf>
    <xf numFmtId="0" fontId="0" fillId="3" borderId="3" xfId="0" applyFill="1" applyBorder="1" applyAlignment="1">
      <alignment horizontal="center" vertical="center"/>
    </xf>
    <xf numFmtId="177" fontId="3" fillId="3" borderId="3" xfId="51" applyNumberFormat="1" applyFont="1" applyFill="1" applyBorder="1" applyAlignment="1">
      <alignment horizontal="center" vertical="center"/>
    </xf>
    <xf numFmtId="0" fontId="3" fillId="3" borderId="3" xfId="51" applyFont="1" applyFill="1" applyBorder="1" applyAlignment="1">
      <alignment horizontal="center" vertical="center"/>
    </xf>
    <xf numFmtId="0" fontId="0" fillId="3" borderId="3" xfId="0" applyFont="1" applyFill="1" applyBorder="1" applyAlignment="1">
      <alignment horizontal="center" vertical="center"/>
    </xf>
    <xf numFmtId="176" fontId="0" fillId="3" borderId="3" xfId="0" applyNumberFormat="1" applyFont="1" applyFill="1" applyBorder="1" applyAlignment="1">
      <alignment horizontal="center" vertical="center"/>
    </xf>
    <xf numFmtId="0" fontId="1" fillId="3" borderId="3" xfId="0" applyFont="1" applyFill="1" applyBorder="1" applyAlignment="1">
      <alignment horizontal="center" vertical="center"/>
    </xf>
    <xf numFmtId="177" fontId="1" fillId="3" borderId="3" xfId="51" applyNumberFormat="1" applyFont="1" applyFill="1" applyBorder="1" applyAlignment="1">
      <alignment horizontal="center" vertical="center"/>
    </xf>
    <xf numFmtId="0" fontId="1" fillId="3" borderId="3" xfId="51" applyFont="1" applyFill="1" applyBorder="1" applyAlignment="1">
      <alignment horizontal="center" vertical="center"/>
    </xf>
    <xf numFmtId="176" fontId="1" fillId="3" borderId="3" xfId="0" applyNumberFormat="1" applyFont="1" applyFill="1" applyBorder="1" applyAlignment="1">
      <alignment horizontal="center" vertical="center"/>
    </xf>
    <xf numFmtId="0" fontId="0" fillId="0" borderId="3" xfId="0" applyFill="1" applyBorder="1" applyAlignment="1">
      <alignment horizontal="center" vertical="center"/>
    </xf>
    <xf numFmtId="177" fontId="3" fillId="0" borderId="3" xfId="51" applyNumberFormat="1" applyFont="1" applyFill="1" applyBorder="1" applyAlignment="1">
      <alignment horizontal="center" vertical="center"/>
    </xf>
    <xf numFmtId="0" fontId="3" fillId="0" borderId="3" xfId="51" applyFont="1" applyFill="1" applyBorder="1" applyAlignment="1">
      <alignment horizontal="center" vertical="center"/>
    </xf>
    <xf numFmtId="0" fontId="0" fillId="0" borderId="3" xfId="0" applyFont="1" applyFill="1" applyBorder="1" applyAlignment="1">
      <alignment horizontal="center" vertical="center"/>
    </xf>
    <xf numFmtId="176" fontId="0" fillId="0" borderId="3" xfId="0" applyNumberFormat="1" applyFont="1" applyBorder="1" applyAlignment="1">
      <alignment horizontal="center" vertical="center"/>
    </xf>
    <xf numFmtId="0" fontId="0" fillId="0" borderId="3" xfId="0" applyFont="1" applyBorder="1" applyAlignment="1">
      <alignment horizontal="center" vertical="center"/>
    </xf>
    <xf numFmtId="176" fontId="0" fillId="0" borderId="1" xfId="0" applyNumberFormat="1" applyFont="1" applyBorder="1" applyAlignment="1">
      <alignment horizontal="center" vertical="center"/>
    </xf>
    <xf numFmtId="0" fontId="0" fillId="0" borderId="1" xfId="0" applyFont="1" applyBorder="1" applyAlignment="1">
      <alignment horizontal="center" vertical="center"/>
    </xf>
    <xf numFmtId="176"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176" fontId="0" fillId="0" borderId="2" xfId="0" applyNumberFormat="1" applyFont="1" applyBorder="1" applyAlignment="1">
      <alignment horizontal="center" vertical="center"/>
    </xf>
    <xf numFmtId="0" fontId="0" fillId="0" borderId="2" xfId="0" applyFont="1" applyBorder="1" applyAlignment="1">
      <alignment horizontal="center" vertical="center"/>
    </xf>
    <xf numFmtId="176" fontId="4" fillId="0" borderId="2" xfId="0" applyNumberFormat="1" applyFont="1" applyBorder="1" applyAlignment="1">
      <alignment horizontal="center" vertical="center"/>
    </xf>
    <xf numFmtId="49" fontId="4"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0" fontId="0" fillId="0" borderId="3" xfId="0"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0" fillId="0" borderId="1" xfId="0"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5" fillId="2" borderId="3" xfId="0" applyFont="1" applyFill="1" applyBorder="1" applyAlignment="1">
      <alignment horizontal="center" vertical="center"/>
    </xf>
    <xf numFmtId="0" fontId="5" fillId="2" borderId="3" xfId="0" applyFont="1" applyFill="1" applyBorder="1" applyAlignment="1">
      <alignment horizontal="left" vertical="center"/>
    </xf>
    <xf numFmtId="0" fontId="5" fillId="2" borderId="3" xfId="0" applyFont="1" applyFill="1" applyBorder="1" applyAlignment="1">
      <alignment horizontal="left"/>
    </xf>
    <xf numFmtId="0" fontId="5" fillId="3" borderId="3" xfId="0" applyFont="1" applyFill="1" applyBorder="1" applyAlignment="1">
      <alignment horizontal="center" vertical="center"/>
    </xf>
    <xf numFmtId="0" fontId="5" fillId="3" borderId="3" xfId="0" applyFont="1" applyFill="1" applyBorder="1" applyAlignment="1">
      <alignment horizontal="left" vertical="center"/>
    </xf>
    <xf numFmtId="0" fontId="6" fillId="3" borderId="3" xfId="0" applyFont="1" applyFill="1" applyBorder="1" applyAlignment="1">
      <alignment horizontal="center" vertical="center"/>
    </xf>
    <xf numFmtId="0" fontId="6" fillId="3" borderId="3" xfId="0" applyFont="1" applyFill="1" applyBorder="1" applyAlignment="1">
      <alignment horizontal="left" vertical="center"/>
    </xf>
    <xf numFmtId="0" fontId="0" fillId="3" borderId="3" xfId="0" applyFont="1" applyFill="1" applyBorder="1" applyAlignment="1">
      <alignment horizontal="left" vertical="center"/>
    </xf>
    <xf numFmtId="0" fontId="7" fillId="3" borderId="3" xfId="0" applyFont="1" applyFill="1" applyBorder="1" applyAlignment="1">
      <alignment horizontal="center" vertical="center"/>
    </xf>
    <xf numFmtId="0" fontId="7" fillId="3" borderId="3" xfId="0" applyFont="1" applyFill="1" applyBorder="1" applyAlignment="1">
      <alignment horizontal="left" vertical="center"/>
    </xf>
    <xf numFmtId="0" fontId="1" fillId="3" borderId="3" xfId="0" applyFont="1" applyFill="1" applyBorder="1" applyAlignment="1">
      <alignment horizontal="left" vertical="center"/>
    </xf>
    <xf numFmtId="0" fontId="5" fillId="0" borderId="3" xfId="0" applyFont="1" applyFill="1" applyBorder="1" applyAlignment="1">
      <alignment horizontal="center" vertical="center"/>
    </xf>
    <xf numFmtId="0" fontId="0" fillId="0" borderId="3" xfId="0" applyFill="1" applyBorder="1" applyAlignment="1">
      <alignment horizontal="left" vertical="center"/>
    </xf>
    <xf numFmtId="0" fontId="5" fillId="0" borderId="3" xfId="0" applyFont="1" applyFill="1" applyBorder="1" applyAlignment="1">
      <alignment horizontal="left" vertical="center"/>
    </xf>
    <xf numFmtId="0" fontId="0" fillId="0" borderId="3" xfId="0" applyBorder="1" applyAlignment="1">
      <alignment horizontal="left" vertical="center"/>
    </xf>
    <xf numFmtId="0" fontId="0" fillId="0" borderId="6"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2" xfId="0" applyFill="1" applyBorder="1" applyAlignment="1">
      <alignment vertical="center"/>
    </xf>
    <xf numFmtId="0" fontId="0" fillId="0" borderId="2" xfId="0" applyFill="1" applyBorder="1" applyAlignment="1">
      <alignment vertical="center" wrapText="1"/>
    </xf>
    <xf numFmtId="0" fontId="0" fillId="0" borderId="2" xfId="0" applyBorder="1" applyAlignment="1">
      <alignment vertical="center" wrapText="1"/>
    </xf>
    <xf numFmtId="0" fontId="0" fillId="0" borderId="2" xfId="0" applyBorder="1" applyAlignment="1">
      <alignment vertical="center"/>
    </xf>
    <xf numFmtId="0" fontId="5" fillId="3" borderId="3" xfId="0" applyFont="1" applyFill="1" applyBorder="1" applyAlignment="1">
      <alignment horizontal="left" vertical="top"/>
    </xf>
    <xf numFmtId="0" fontId="0" fillId="4" borderId="3" xfId="0"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强调文字颜色 6 3" xfId="50"/>
    <cellStyle name="常规 3" xfId="51"/>
    <cellStyle name="常规 5" xfId="52"/>
    <cellStyle name="样式 1" xfId="53"/>
    <cellStyle name="常规 4" xfId="54"/>
  </cellStyles>
  <dxfs count="4">
    <dxf>
      <fill>
        <patternFill patternType="solid">
          <fgColor rgb="FFEAFAF1"/>
          <bgColor rgb="FFEAFAF1"/>
        </patternFill>
      </fill>
    </dxf>
    <dxf>
      <fill>
        <patternFill patternType="solid">
          <fgColor rgb="FFEAFAF1"/>
          <bgColor rgb="FFEAFAF1"/>
        </patternFill>
      </fill>
    </dxf>
    <dxf>
      <font>
        <b val="1"/>
        <color rgb="FFFFFFFF"/>
      </font>
      <fill>
        <patternFill patternType="solid">
          <fgColor rgb="FF319B62"/>
          <bgColor rgb="FF319B62"/>
        </patternFill>
      </fill>
    </dxf>
    <dxf>
      <font>
        <b val="1"/>
        <color rgb="FFFFFFFF"/>
      </font>
      <fill>
        <patternFill patternType="solid">
          <fgColor rgb="FF319B62"/>
          <bgColor rgb="FF319B62"/>
        </patternFill>
      </fill>
    </dxf>
  </dxfs>
  <tableStyles count="1" defaultTableStyle="TableStyleMedium2" defaultPivotStyle="PivotStyleLight16">
    <tableStyle name="TENCENT_DOCS_BUILD_IN_TABLE_STYLE_ROW_normal_#319B62" pivot="0" count="4" xr9:uid="{FCE0D43F-F959-4024-9B2C-D74737A06213}">
      <tableStyleElement type="headerRow" dxfId="3"/>
      <tableStyleElement type="firstColumn" dxfId="2"/>
      <tableStyleElement type="secondRowStripe" dxfId="1"/>
      <tableStyleElement type="firstColumnStripe" dxfId="0"/>
    </tableStyle>
  </tableStyles>
  <extLst>
    <ext xmlns:x14="http://schemas.microsoft.com/office/spreadsheetml/2009/9/main" uri="{EB79DEF2-80B8-43e5-95BD-54CBDDF9020C}">
      <x14:slicerStyles defaultSlicerStyle="SlicerStyleLight1">
        <x14:slicerStyle name="TENCENT_DOCS_BUILD_IN_TABLE_STYLE_ROW_normal_#319B62"/>
      </x14:slicerStyles>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53"/>
  <sheetViews>
    <sheetView tabSelected="1" zoomScale="80" zoomScaleNormal="80" topLeftCell="S1" workbookViewId="0">
      <selection activeCell="AD14" sqref="AD14"/>
    </sheetView>
  </sheetViews>
  <sheetFormatPr defaultColWidth="9" defaultRowHeight="14"/>
  <cols>
    <col min="2" max="2" width="12.9090909090909" style="7" customWidth="1"/>
    <col min="3" max="3" width="9" style="7"/>
    <col min="4" max="4" width="25.2727272727273" style="7" customWidth="1"/>
    <col min="5" max="10" width="10.6363636363636" style="7" customWidth="1"/>
    <col min="11" max="11" width="11.8181818181818" style="7" customWidth="1"/>
    <col min="12" max="12" width="16.2727272727273" style="7" customWidth="1"/>
    <col min="13" max="13" width="20.8181818181818" style="7" customWidth="1"/>
    <col min="14" max="14" width="25.2727272727273" style="7" customWidth="1"/>
    <col min="15" max="16" width="25.6363636363636" style="7" customWidth="1"/>
    <col min="17" max="19" width="14.6363636363636" style="7" customWidth="1"/>
    <col min="20" max="20" width="9.63636363636364" style="7" customWidth="1"/>
    <col min="21" max="21" width="18.5454545454545" style="7" customWidth="1"/>
    <col min="22" max="25" width="45.6363636363636" style="8" customWidth="1"/>
    <col min="26" max="26" width="10" style="7" customWidth="1"/>
    <col min="27" max="27" width="13.2272727272727" style="7" customWidth="1"/>
    <col min="28" max="28" width="10.1" style="7" customWidth="1"/>
    <col min="29" max="29" width="9" style="7"/>
    <col min="30" max="30" width="10.6363636363636" style="7" customWidth="1"/>
  </cols>
  <sheetData>
    <row r="1" s="1" customFormat="1" ht="34" customHeight="1" spans="1:30">
      <c r="A1" s="9" t="s">
        <v>0</v>
      </c>
      <c r="B1" s="10" t="s">
        <v>1</v>
      </c>
      <c r="C1" s="10" t="s">
        <v>2</v>
      </c>
      <c r="D1" s="9" t="s">
        <v>3</v>
      </c>
      <c r="E1" s="11" t="s">
        <v>4</v>
      </c>
      <c r="F1" s="11" t="s">
        <v>5</v>
      </c>
      <c r="G1" s="11" t="s">
        <v>6</v>
      </c>
      <c r="H1" s="11" t="s">
        <v>7</v>
      </c>
      <c r="I1" s="11" t="s">
        <v>8</v>
      </c>
      <c r="J1" s="11" t="s">
        <v>9</v>
      </c>
      <c r="K1" s="35" t="s">
        <v>10</v>
      </c>
      <c r="L1" s="36" t="s">
        <v>11</v>
      </c>
      <c r="M1" s="37" t="s">
        <v>12</v>
      </c>
      <c r="N1" s="38" t="s">
        <v>13</v>
      </c>
      <c r="O1" s="39" t="s">
        <v>14</v>
      </c>
      <c r="P1" s="39" t="s">
        <v>15</v>
      </c>
      <c r="Q1" s="46" t="s">
        <v>16</v>
      </c>
      <c r="R1" s="47"/>
      <c r="S1" s="47"/>
      <c r="T1" s="48"/>
      <c r="U1" s="49" t="s">
        <v>17</v>
      </c>
      <c r="V1" s="50" t="s">
        <v>18</v>
      </c>
      <c r="W1" s="51"/>
      <c r="X1" s="51"/>
      <c r="Y1" s="69"/>
      <c r="Z1" s="9" t="s">
        <v>19</v>
      </c>
      <c r="AA1" s="49" t="s">
        <v>20</v>
      </c>
      <c r="AB1" s="49" t="s">
        <v>21</v>
      </c>
      <c r="AC1" s="70" t="s">
        <v>22</v>
      </c>
      <c r="AD1" s="71" t="s">
        <v>23</v>
      </c>
    </row>
    <row r="2" s="1" customFormat="1" ht="77" customHeight="1" spans="1:30">
      <c r="A2" s="12"/>
      <c r="B2" s="13"/>
      <c r="C2" s="13"/>
      <c r="D2" s="12"/>
      <c r="E2" s="14"/>
      <c r="F2" s="14"/>
      <c r="G2" s="14"/>
      <c r="H2" s="14"/>
      <c r="I2" s="14"/>
      <c r="J2" s="14"/>
      <c r="K2" s="40"/>
      <c r="L2" s="41"/>
      <c r="M2" s="42"/>
      <c r="N2" s="43"/>
      <c r="O2" s="44"/>
      <c r="P2" s="44"/>
      <c r="Q2" s="52" t="s">
        <v>24</v>
      </c>
      <c r="R2" s="52" t="s">
        <v>25</v>
      </c>
      <c r="S2" s="52" t="s">
        <v>26</v>
      </c>
      <c r="T2" s="52" t="s">
        <v>19</v>
      </c>
      <c r="U2" s="53"/>
      <c r="V2" s="52" t="s">
        <v>27</v>
      </c>
      <c r="W2" s="52" t="s">
        <v>28</v>
      </c>
      <c r="X2" s="52" t="s">
        <v>29</v>
      </c>
      <c r="Y2" s="29" t="s">
        <v>30</v>
      </c>
      <c r="Z2" s="72"/>
      <c r="AA2" s="73"/>
      <c r="AB2" s="73"/>
      <c r="AC2" s="74"/>
      <c r="AD2" s="75"/>
    </row>
    <row r="3" s="2" customFormat="1" spans="1:30">
      <c r="A3" s="15">
        <v>1</v>
      </c>
      <c r="B3" s="16">
        <v>21219129141</v>
      </c>
      <c r="C3" s="17" t="s">
        <v>31</v>
      </c>
      <c r="D3" s="18" t="s">
        <v>32</v>
      </c>
      <c r="E3" s="19">
        <v>98.3835978835979</v>
      </c>
      <c r="F3" s="19">
        <v>92.5943386243386</v>
      </c>
      <c r="G3" s="19">
        <v>93.6675461741425</v>
      </c>
      <c r="H3" s="19">
        <v>96.5289050131926</v>
      </c>
      <c r="I3" s="19">
        <v>100</v>
      </c>
      <c r="J3" s="19">
        <v>99.871</v>
      </c>
      <c r="K3" s="19">
        <f t="shared" ref="K3:K53" si="0">(E3*1.1+G3*1.2+I3*1.3)/3.6</f>
        <v>97.3952814113691</v>
      </c>
      <c r="L3" s="15">
        <v>1</v>
      </c>
      <c r="M3" s="19">
        <f t="shared" ref="M3:M53" si="1">(F3+H3+J3)/3</f>
        <v>96.3314145458437</v>
      </c>
      <c r="N3" s="15">
        <v>2</v>
      </c>
      <c r="O3" s="18">
        <f t="shared" ref="O3:O53" si="2">L3+N3</f>
        <v>3</v>
      </c>
      <c r="P3" s="18">
        <v>1</v>
      </c>
      <c r="Q3" s="54" t="s">
        <v>33</v>
      </c>
      <c r="R3" s="54" t="s">
        <v>33</v>
      </c>
      <c r="S3" s="54" t="s">
        <v>33</v>
      </c>
      <c r="T3" s="18">
        <v>3</v>
      </c>
      <c r="U3" s="54" t="s">
        <v>33</v>
      </c>
      <c r="V3" s="55" t="s">
        <v>34</v>
      </c>
      <c r="W3" s="55" t="s">
        <v>35</v>
      </c>
      <c r="X3" s="55" t="s">
        <v>36</v>
      </c>
      <c r="Y3" s="55" t="s">
        <v>37</v>
      </c>
      <c r="Z3" s="18">
        <v>4</v>
      </c>
      <c r="AA3" s="54" t="s">
        <v>38</v>
      </c>
      <c r="AB3" s="54" t="s">
        <v>38</v>
      </c>
      <c r="AC3" s="15"/>
      <c r="AD3" s="15" t="s">
        <v>39</v>
      </c>
    </row>
    <row r="4" s="2" customFormat="1" spans="1:30">
      <c r="A4" s="15">
        <v>2</v>
      </c>
      <c r="B4" s="16">
        <v>21219130101</v>
      </c>
      <c r="C4" s="17" t="s">
        <v>40</v>
      </c>
      <c r="D4" s="18" t="s">
        <v>32</v>
      </c>
      <c r="E4" s="19">
        <v>95.7380952380952</v>
      </c>
      <c r="F4" s="19">
        <v>92.0397619047619</v>
      </c>
      <c r="G4" s="19">
        <v>94.1952506596306</v>
      </c>
      <c r="H4" s="19">
        <v>98.5769129287599</v>
      </c>
      <c r="I4" s="19">
        <v>88.1670533642691</v>
      </c>
      <c r="J4" s="19">
        <v>99.8822320185615</v>
      </c>
      <c r="K4" s="19">
        <f t="shared" si="0"/>
        <v>92.4898263686142</v>
      </c>
      <c r="L4" s="15">
        <v>4</v>
      </c>
      <c r="M4" s="19">
        <f t="shared" si="1"/>
        <v>96.8329689506945</v>
      </c>
      <c r="N4" s="15">
        <v>1</v>
      </c>
      <c r="O4" s="18">
        <f t="shared" si="2"/>
        <v>5</v>
      </c>
      <c r="P4" s="18">
        <v>2</v>
      </c>
      <c r="Q4" s="54" t="s">
        <v>33</v>
      </c>
      <c r="R4" s="54" t="s">
        <v>33</v>
      </c>
      <c r="S4" s="54" t="s">
        <v>33</v>
      </c>
      <c r="T4" s="18">
        <v>3</v>
      </c>
      <c r="U4" s="54" t="s">
        <v>33</v>
      </c>
      <c r="V4" s="55" t="s">
        <v>41</v>
      </c>
      <c r="W4" s="56" t="s">
        <v>42</v>
      </c>
      <c r="X4" s="55" t="s">
        <v>43</v>
      </c>
      <c r="Y4" s="55" t="s">
        <v>44</v>
      </c>
      <c r="Z4" s="18">
        <v>4</v>
      </c>
      <c r="AA4" s="54" t="s">
        <v>38</v>
      </c>
      <c r="AB4" s="54" t="s">
        <v>38</v>
      </c>
      <c r="AC4" s="15"/>
      <c r="AD4" s="15" t="s">
        <v>39</v>
      </c>
    </row>
    <row r="5" s="2" customFormat="1" spans="1:30">
      <c r="A5" s="15">
        <v>3</v>
      </c>
      <c r="B5" s="16">
        <v>21219129104</v>
      </c>
      <c r="C5" s="17" t="s">
        <v>45</v>
      </c>
      <c r="D5" s="18" t="s">
        <v>32</v>
      </c>
      <c r="E5" s="19">
        <v>97.0608465608466</v>
      </c>
      <c r="F5" s="19">
        <v>90.7195502645502</v>
      </c>
      <c r="G5" s="19">
        <v>99.2084432717678</v>
      </c>
      <c r="H5" s="19">
        <v>92.3904881266491</v>
      </c>
      <c r="I5" s="19">
        <v>85.1508120649652</v>
      </c>
      <c r="J5" s="19">
        <v>90.2964872389791</v>
      </c>
      <c r="K5" s="19">
        <f t="shared" si="0"/>
        <v>93.4758663409743</v>
      </c>
      <c r="L5" s="15">
        <v>2</v>
      </c>
      <c r="M5" s="19">
        <f t="shared" si="1"/>
        <v>91.1355085433928</v>
      </c>
      <c r="N5" s="15">
        <v>3</v>
      </c>
      <c r="O5" s="18">
        <f t="shared" si="2"/>
        <v>5</v>
      </c>
      <c r="P5" s="18">
        <v>3</v>
      </c>
      <c r="Q5" s="54" t="s">
        <v>33</v>
      </c>
      <c r="R5" s="54" t="s">
        <v>33</v>
      </c>
      <c r="S5" s="54" t="s">
        <v>33</v>
      </c>
      <c r="T5" s="18">
        <v>3</v>
      </c>
      <c r="U5" s="54" t="s">
        <v>33</v>
      </c>
      <c r="V5" s="55" t="s">
        <v>46</v>
      </c>
      <c r="W5" s="55" t="s">
        <v>47</v>
      </c>
      <c r="X5" s="55" t="s">
        <v>48</v>
      </c>
      <c r="Y5" s="55" t="s">
        <v>49</v>
      </c>
      <c r="Z5" s="18">
        <v>4</v>
      </c>
      <c r="AA5" s="54" t="s">
        <v>38</v>
      </c>
      <c r="AB5" s="54" t="s">
        <v>38</v>
      </c>
      <c r="AC5" s="15"/>
      <c r="AD5" s="15" t="s">
        <v>50</v>
      </c>
    </row>
    <row r="6" s="3" customFormat="1" spans="1:30">
      <c r="A6" s="20">
        <v>4</v>
      </c>
      <c r="B6" s="21">
        <v>21219129122</v>
      </c>
      <c r="C6" s="22" t="s">
        <v>51</v>
      </c>
      <c r="D6" s="23" t="s">
        <v>32</v>
      </c>
      <c r="E6" s="24">
        <v>101</v>
      </c>
      <c r="F6" s="24">
        <v>92.525</v>
      </c>
      <c r="G6" s="24">
        <v>94.1398416886543</v>
      </c>
      <c r="H6" s="24">
        <v>89.7908970976253</v>
      </c>
      <c r="I6" s="24">
        <v>85.1508120649652</v>
      </c>
      <c r="J6" s="24">
        <v>87.8404872389791</v>
      </c>
      <c r="K6" s="24">
        <f t="shared" si="0"/>
        <v>92.9899626974555</v>
      </c>
      <c r="L6" s="20">
        <v>3</v>
      </c>
      <c r="M6" s="24">
        <f t="shared" si="1"/>
        <v>90.0521281122015</v>
      </c>
      <c r="N6" s="20">
        <v>6</v>
      </c>
      <c r="O6" s="23">
        <f t="shared" si="2"/>
        <v>9</v>
      </c>
      <c r="P6" s="23">
        <v>4</v>
      </c>
      <c r="Q6" s="57" t="s">
        <v>33</v>
      </c>
      <c r="R6" s="57" t="s">
        <v>33</v>
      </c>
      <c r="S6" s="57" t="s">
        <v>33</v>
      </c>
      <c r="T6" s="23">
        <v>3</v>
      </c>
      <c r="U6" s="57" t="s">
        <v>33</v>
      </c>
      <c r="V6" s="58" t="s">
        <v>52</v>
      </c>
      <c r="W6" s="58" t="s">
        <v>53</v>
      </c>
      <c r="X6" s="58" t="s">
        <v>54</v>
      </c>
      <c r="Y6" s="58" t="s">
        <v>55</v>
      </c>
      <c r="Z6" s="23">
        <v>4</v>
      </c>
      <c r="AA6" s="57" t="s">
        <v>38</v>
      </c>
      <c r="AB6" s="57" t="s">
        <v>38</v>
      </c>
      <c r="AC6" s="20"/>
      <c r="AD6" s="20" t="s">
        <v>50</v>
      </c>
    </row>
    <row r="7" s="3" customFormat="1" spans="1:30">
      <c r="A7" s="20">
        <v>5</v>
      </c>
      <c r="B7" s="21">
        <v>21219129143</v>
      </c>
      <c r="C7" s="22" t="s">
        <v>56</v>
      </c>
      <c r="D7" s="23" t="s">
        <v>32</v>
      </c>
      <c r="E7" s="24">
        <v>87.0079365079365</v>
      </c>
      <c r="F7" s="24">
        <v>86.5701587301587</v>
      </c>
      <c r="G7" s="24">
        <v>94.4591029023747</v>
      </c>
      <c r="H7" s="24">
        <v>93.6634168865435</v>
      </c>
      <c r="I7" s="24">
        <v>92.1113689095128</v>
      </c>
      <c r="J7" s="24">
        <v>91.8198213457077</v>
      </c>
      <c r="K7" s="24">
        <f t="shared" si="0"/>
        <v>91.3345647844296</v>
      </c>
      <c r="L7" s="20">
        <v>7</v>
      </c>
      <c r="M7" s="24">
        <f t="shared" si="1"/>
        <v>90.6844656541366</v>
      </c>
      <c r="N7" s="20">
        <v>4</v>
      </c>
      <c r="O7" s="23">
        <f t="shared" si="2"/>
        <v>11</v>
      </c>
      <c r="P7" s="23">
        <v>5</v>
      </c>
      <c r="Q7" s="57" t="s">
        <v>33</v>
      </c>
      <c r="R7" s="57" t="s">
        <v>33</v>
      </c>
      <c r="S7" s="57" t="s">
        <v>33</v>
      </c>
      <c r="T7" s="23">
        <v>3</v>
      </c>
      <c r="U7" s="57" t="s">
        <v>33</v>
      </c>
      <c r="V7" s="58" t="s">
        <v>46</v>
      </c>
      <c r="W7" s="58" t="s">
        <v>57</v>
      </c>
      <c r="X7" s="58" t="s">
        <v>58</v>
      </c>
      <c r="Y7" s="58" t="s">
        <v>49</v>
      </c>
      <c r="Z7" s="23">
        <v>4</v>
      </c>
      <c r="AA7" s="57" t="s">
        <v>38</v>
      </c>
      <c r="AB7" s="57" t="s">
        <v>38</v>
      </c>
      <c r="AC7" s="20"/>
      <c r="AD7" s="20" t="s">
        <v>50</v>
      </c>
    </row>
    <row r="8" s="3" customFormat="1" spans="1:30">
      <c r="A8" s="20">
        <v>6</v>
      </c>
      <c r="B8" s="21">
        <v>21219119419</v>
      </c>
      <c r="C8" s="22" t="s">
        <v>59</v>
      </c>
      <c r="D8" s="23" t="s">
        <v>32</v>
      </c>
      <c r="E8" s="24">
        <v>91.505291005291</v>
      </c>
      <c r="F8" s="24">
        <v>85.3884391534392</v>
      </c>
      <c r="G8" s="24">
        <v>96.0422163588391</v>
      </c>
      <c r="H8" s="24">
        <v>93.2124406332454</v>
      </c>
      <c r="I8" s="24">
        <v>87.7030162412993</v>
      </c>
      <c r="J8" s="24">
        <v>92.8498097447796</v>
      </c>
      <c r="K8" s="24">
        <f t="shared" si="0"/>
        <v>91.6445557916989</v>
      </c>
      <c r="L8" s="20">
        <v>6</v>
      </c>
      <c r="M8" s="24">
        <f t="shared" si="1"/>
        <v>90.4835631771547</v>
      </c>
      <c r="N8" s="20">
        <v>5</v>
      </c>
      <c r="O8" s="23">
        <f t="shared" si="2"/>
        <v>11</v>
      </c>
      <c r="P8" s="23">
        <v>6</v>
      </c>
      <c r="Q8" s="59" t="s">
        <v>33</v>
      </c>
      <c r="R8" s="59" t="s">
        <v>33</v>
      </c>
      <c r="S8" s="59" t="s">
        <v>33</v>
      </c>
      <c r="T8" s="59">
        <v>3</v>
      </c>
      <c r="U8" s="59" t="s">
        <v>33</v>
      </c>
      <c r="V8" s="60" t="s">
        <v>60</v>
      </c>
      <c r="W8" s="60" t="s">
        <v>61</v>
      </c>
      <c r="X8" s="60" t="s">
        <v>62</v>
      </c>
      <c r="Y8" s="60" t="s">
        <v>63</v>
      </c>
      <c r="Z8" s="59">
        <v>4</v>
      </c>
      <c r="AA8" s="59" t="s">
        <v>38</v>
      </c>
      <c r="AB8" s="59" t="s">
        <v>38</v>
      </c>
      <c r="AC8" s="20"/>
      <c r="AD8" s="20" t="s">
        <v>50</v>
      </c>
    </row>
    <row r="9" s="3" customFormat="1" spans="1:30">
      <c r="A9" s="20">
        <v>7</v>
      </c>
      <c r="B9" s="21">
        <v>21219132514</v>
      </c>
      <c r="C9" s="22" t="s">
        <v>64</v>
      </c>
      <c r="D9" s="23" t="s">
        <v>32</v>
      </c>
      <c r="E9" s="24">
        <v>96.2671957671958</v>
      </c>
      <c r="F9" s="24">
        <v>88.9336772486773</v>
      </c>
      <c r="G9" s="24">
        <v>100</v>
      </c>
      <c r="H9" s="24">
        <v>94.985</v>
      </c>
      <c r="I9" s="24">
        <v>81.4385150812065</v>
      </c>
      <c r="J9" s="24">
        <v>78.7631090487239</v>
      </c>
      <c r="K9" s="24">
        <f t="shared" si="0"/>
        <v>92.1566624859677</v>
      </c>
      <c r="L9" s="20">
        <v>5</v>
      </c>
      <c r="M9" s="24">
        <f t="shared" si="1"/>
        <v>87.5605954324671</v>
      </c>
      <c r="N9" s="20">
        <v>10</v>
      </c>
      <c r="O9" s="23">
        <f t="shared" si="2"/>
        <v>15</v>
      </c>
      <c r="P9" s="23">
        <v>7</v>
      </c>
      <c r="Q9" s="57" t="s">
        <v>33</v>
      </c>
      <c r="R9" s="57" t="s">
        <v>33</v>
      </c>
      <c r="S9" s="57" t="s">
        <v>38</v>
      </c>
      <c r="T9" s="23">
        <v>2</v>
      </c>
      <c r="U9" s="57" t="s">
        <v>33</v>
      </c>
      <c r="V9" s="61" t="s">
        <v>46</v>
      </c>
      <c r="W9" s="58" t="s">
        <v>65</v>
      </c>
      <c r="X9" s="58" t="s">
        <v>66</v>
      </c>
      <c r="Y9" s="61" t="s">
        <v>49</v>
      </c>
      <c r="Z9" s="23">
        <v>4</v>
      </c>
      <c r="AA9" s="57" t="s">
        <v>38</v>
      </c>
      <c r="AB9" s="57" t="s">
        <v>38</v>
      </c>
      <c r="AC9" s="20"/>
      <c r="AD9" s="20" t="s">
        <v>50</v>
      </c>
    </row>
    <row r="10" s="3" customFormat="1" spans="1:30">
      <c r="A10" s="20">
        <v>8</v>
      </c>
      <c r="B10" s="21">
        <v>21219129106</v>
      </c>
      <c r="C10" s="22" t="s">
        <v>67</v>
      </c>
      <c r="D10" s="23" t="s">
        <v>32</v>
      </c>
      <c r="E10" s="24">
        <v>91.2407407407408</v>
      </c>
      <c r="F10" s="24">
        <v>86.2064814814815</v>
      </c>
      <c r="G10" s="24">
        <v>86.2796833773087</v>
      </c>
      <c r="H10" s="24">
        <v>84.7067941952507</v>
      </c>
      <c r="I10" s="24">
        <v>91.6473317865429</v>
      </c>
      <c r="J10" s="24">
        <v>97.7863990719258</v>
      </c>
      <c r="K10" s="24">
        <f t="shared" si="0"/>
        <v>89.7338794972475</v>
      </c>
      <c r="L10" s="20">
        <v>9</v>
      </c>
      <c r="M10" s="24">
        <f t="shared" si="1"/>
        <v>89.5665582495527</v>
      </c>
      <c r="N10" s="20">
        <v>7</v>
      </c>
      <c r="O10" s="23">
        <f t="shared" si="2"/>
        <v>16</v>
      </c>
      <c r="P10" s="23">
        <v>8</v>
      </c>
      <c r="Q10" s="57" t="s">
        <v>33</v>
      </c>
      <c r="R10" s="57" t="s">
        <v>33</v>
      </c>
      <c r="S10" s="57" t="s">
        <v>33</v>
      </c>
      <c r="T10" s="23">
        <v>3</v>
      </c>
      <c r="U10" s="57" t="s">
        <v>33</v>
      </c>
      <c r="V10" s="58" t="s">
        <v>61</v>
      </c>
      <c r="W10" s="58" t="s">
        <v>68</v>
      </c>
      <c r="X10" s="58" t="s">
        <v>69</v>
      </c>
      <c r="Y10" s="58" t="s">
        <v>70</v>
      </c>
      <c r="Z10" s="23">
        <v>4</v>
      </c>
      <c r="AA10" s="57" t="s">
        <v>38</v>
      </c>
      <c r="AB10" s="57" t="s">
        <v>38</v>
      </c>
      <c r="AC10" s="20"/>
      <c r="AD10" s="20" t="s">
        <v>50</v>
      </c>
    </row>
    <row r="11" s="3" customFormat="1" spans="1:30">
      <c r="A11" s="20">
        <v>9</v>
      </c>
      <c r="B11" s="21">
        <v>21219129136</v>
      </c>
      <c r="C11" s="22" t="s">
        <v>71</v>
      </c>
      <c r="D11" s="23" t="s">
        <v>32</v>
      </c>
      <c r="E11" s="24">
        <v>92.0634920634921</v>
      </c>
      <c r="F11" s="24">
        <v>86.3552698412698</v>
      </c>
      <c r="G11" s="24">
        <v>91.5290237467019</v>
      </c>
      <c r="H11" s="24">
        <v>89.3438654353562</v>
      </c>
      <c r="I11" s="24">
        <v>89.3271461716938</v>
      </c>
      <c r="J11" s="24">
        <v>88.5462877030162</v>
      </c>
      <c r="K11" s="24">
        <f t="shared" si="0"/>
        <v>90.8972110525238</v>
      </c>
      <c r="L11" s="20">
        <v>8</v>
      </c>
      <c r="M11" s="24">
        <f t="shared" si="1"/>
        <v>88.0818076598807</v>
      </c>
      <c r="N11" s="20">
        <v>9</v>
      </c>
      <c r="O11" s="23">
        <f t="shared" si="2"/>
        <v>17</v>
      </c>
      <c r="P11" s="23">
        <v>9</v>
      </c>
      <c r="Q11" s="59" t="s">
        <v>33</v>
      </c>
      <c r="R11" s="59" t="s">
        <v>33</v>
      </c>
      <c r="S11" s="59" t="s">
        <v>33</v>
      </c>
      <c r="T11" s="59">
        <v>3</v>
      </c>
      <c r="U11" s="59" t="s">
        <v>33</v>
      </c>
      <c r="V11" s="60" t="s">
        <v>72</v>
      </c>
      <c r="W11" s="60" t="s">
        <v>62</v>
      </c>
      <c r="X11" s="60" t="s">
        <v>73</v>
      </c>
      <c r="Y11" s="60" t="s">
        <v>74</v>
      </c>
      <c r="Z11" s="59">
        <v>4</v>
      </c>
      <c r="AA11" s="59" t="s">
        <v>38</v>
      </c>
      <c r="AB11" s="59" t="s">
        <v>38</v>
      </c>
      <c r="AC11" s="20"/>
      <c r="AD11" s="20" t="s">
        <v>50</v>
      </c>
    </row>
    <row r="12" s="3" customFormat="1" spans="1:30">
      <c r="A12" s="20">
        <v>10</v>
      </c>
      <c r="B12" s="21">
        <v>21219129110</v>
      </c>
      <c r="C12" s="22" t="s">
        <v>75</v>
      </c>
      <c r="D12" s="23" t="s">
        <v>32</v>
      </c>
      <c r="E12" s="24">
        <v>85.9497354497355</v>
      </c>
      <c r="F12" s="24">
        <v>84.6313280423281</v>
      </c>
      <c r="G12" s="24">
        <v>91.2928759894459</v>
      </c>
      <c r="H12" s="24">
        <v>88.7553693931398</v>
      </c>
      <c r="I12" s="24">
        <v>87.2389791183295</v>
      </c>
      <c r="J12" s="24">
        <v>93.0853874709977</v>
      </c>
      <c r="K12" s="24">
        <f t="shared" si="0"/>
        <v>88.1963425099646</v>
      </c>
      <c r="L12" s="20">
        <v>11</v>
      </c>
      <c r="M12" s="24">
        <f t="shared" si="1"/>
        <v>88.8240283021552</v>
      </c>
      <c r="N12" s="20">
        <v>8</v>
      </c>
      <c r="O12" s="23">
        <f t="shared" si="2"/>
        <v>19</v>
      </c>
      <c r="P12" s="23">
        <v>10</v>
      </c>
      <c r="Q12" s="57" t="s">
        <v>33</v>
      </c>
      <c r="R12" s="57" t="s">
        <v>33</v>
      </c>
      <c r="S12" s="57" t="s">
        <v>33</v>
      </c>
      <c r="T12" s="23">
        <v>3</v>
      </c>
      <c r="U12" s="57" t="s">
        <v>33</v>
      </c>
      <c r="V12" s="61" t="s">
        <v>76</v>
      </c>
      <c r="W12" s="61" t="s">
        <v>77</v>
      </c>
      <c r="X12" s="61" t="s">
        <v>78</v>
      </c>
      <c r="Y12" s="61" t="s">
        <v>79</v>
      </c>
      <c r="Z12" s="23">
        <v>4</v>
      </c>
      <c r="AA12" s="57" t="s">
        <v>38</v>
      </c>
      <c r="AB12" s="57" t="s">
        <v>38</v>
      </c>
      <c r="AC12" s="20"/>
      <c r="AD12" s="20" t="s">
        <v>50</v>
      </c>
    </row>
    <row r="13" s="3" customFormat="1" customHeight="1" spans="1:30">
      <c r="A13" s="20">
        <v>11</v>
      </c>
      <c r="B13" s="21">
        <v>21219129121</v>
      </c>
      <c r="C13" s="22" t="s">
        <v>80</v>
      </c>
      <c r="D13" s="23" t="s">
        <v>32</v>
      </c>
      <c r="E13" s="24">
        <v>92.5634920634921</v>
      </c>
      <c r="F13" s="24">
        <v>87.9012698412699</v>
      </c>
      <c r="G13" s="24">
        <v>97.0976253298153</v>
      </c>
      <c r="H13" s="24">
        <v>95.09845646438</v>
      </c>
      <c r="I13" s="24">
        <v>74.7099767981439</v>
      </c>
      <c r="J13" s="24">
        <v>76.4969860788863</v>
      </c>
      <c r="K13" s="24">
        <f t="shared" si="0"/>
        <v>87.6277670842241</v>
      </c>
      <c r="L13" s="20">
        <v>12</v>
      </c>
      <c r="M13" s="24">
        <f t="shared" si="1"/>
        <v>86.4989041281787</v>
      </c>
      <c r="N13" s="20">
        <v>12</v>
      </c>
      <c r="O13" s="23">
        <f t="shared" si="2"/>
        <v>24</v>
      </c>
      <c r="P13" s="23">
        <v>11</v>
      </c>
      <c r="Q13" s="57" t="s">
        <v>33</v>
      </c>
      <c r="R13" s="57" t="s">
        <v>33</v>
      </c>
      <c r="S13" s="57" t="s">
        <v>33</v>
      </c>
      <c r="T13" s="23">
        <v>3</v>
      </c>
      <c r="U13" s="57" t="s">
        <v>33</v>
      </c>
      <c r="V13" s="58" t="s">
        <v>81</v>
      </c>
      <c r="W13" s="58" t="s">
        <v>82</v>
      </c>
      <c r="X13" s="58" t="s">
        <v>83</v>
      </c>
      <c r="Y13" s="76" t="s">
        <v>84</v>
      </c>
      <c r="Z13" s="23">
        <v>4</v>
      </c>
      <c r="AA13" s="57" t="s">
        <v>38</v>
      </c>
      <c r="AB13" s="57" t="s">
        <v>38</v>
      </c>
      <c r="AC13" s="20"/>
      <c r="AD13" s="20" t="s">
        <v>50</v>
      </c>
    </row>
    <row r="14" s="3" customFormat="1" spans="1:30">
      <c r="A14" s="20">
        <v>12</v>
      </c>
      <c r="B14" s="21">
        <v>21219129126</v>
      </c>
      <c r="C14" s="22" t="s">
        <v>85</v>
      </c>
      <c r="D14" s="23" t="s">
        <v>32</v>
      </c>
      <c r="E14" s="24">
        <v>94.973544973545</v>
      </c>
      <c r="F14" s="24">
        <v>89.0178042328042</v>
      </c>
      <c r="G14" s="24">
        <v>91.820580474934</v>
      </c>
      <c r="H14" s="24">
        <v>86.9433773087071</v>
      </c>
      <c r="I14" s="24">
        <v>82.3665893271462</v>
      </c>
      <c r="J14" s="24">
        <v>80.5419535962877</v>
      </c>
      <c r="K14" s="24">
        <f t="shared" si="0"/>
        <v>89.3700450461418</v>
      </c>
      <c r="L14" s="20">
        <v>10</v>
      </c>
      <c r="M14" s="24">
        <f t="shared" si="1"/>
        <v>85.501045045933</v>
      </c>
      <c r="N14" s="20">
        <v>14</v>
      </c>
      <c r="O14" s="23">
        <f t="shared" si="2"/>
        <v>24</v>
      </c>
      <c r="P14" s="23">
        <v>12</v>
      </c>
      <c r="Q14" s="57" t="s">
        <v>33</v>
      </c>
      <c r="R14" s="57" t="s">
        <v>33</v>
      </c>
      <c r="S14" s="57" t="s">
        <v>33</v>
      </c>
      <c r="T14" s="23">
        <v>3</v>
      </c>
      <c r="U14" s="57" t="s">
        <v>33</v>
      </c>
      <c r="V14" s="58" t="s">
        <v>86</v>
      </c>
      <c r="W14" s="61"/>
      <c r="X14" s="61"/>
      <c r="Y14" s="61"/>
      <c r="Z14" s="23">
        <v>1</v>
      </c>
      <c r="AA14" s="57" t="s">
        <v>38</v>
      </c>
      <c r="AB14" s="57" t="s">
        <v>38</v>
      </c>
      <c r="AC14" s="20"/>
      <c r="AD14" s="77" t="s">
        <v>50</v>
      </c>
    </row>
    <row r="15" s="3" customFormat="1" spans="1:30">
      <c r="A15" s="20">
        <v>13</v>
      </c>
      <c r="B15" s="21">
        <v>21219129109</v>
      </c>
      <c r="C15" s="22" t="s">
        <v>87</v>
      </c>
      <c r="D15" s="23" t="s">
        <v>32</v>
      </c>
      <c r="E15" s="24">
        <v>82.2460317460317</v>
      </c>
      <c r="F15" s="24">
        <v>83.4779206349206</v>
      </c>
      <c r="G15" s="24">
        <v>87.0712401055409</v>
      </c>
      <c r="H15" s="24">
        <v>85.3713060686016</v>
      </c>
      <c r="I15" s="24">
        <v>90.0232018561485</v>
      </c>
      <c r="J15" s="24">
        <v>89.3179211136891</v>
      </c>
      <c r="K15" s="24">
        <f t="shared" si="0"/>
        <v>86.6628570722992</v>
      </c>
      <c r="L15" s="20">
        <v>13</v>
      </c>
      <c r="M15" s="24">
        <f t="shared" si="1"/>
        <v>86.0557159390704</v>
      </c>
      <c r="N15" s="20">
        <v>13</v>
      </c>
      <c r="O15" s="23">
        <f t="shared" si="2"/>
        <v>26</v>
      </c>
      <c r="P15" s="23">
        <v>13</v>
      </c>
      <c r="Q15" s="57" t="s">
        <v>33</v>
      </c>
      <c r="R15" s="57" t="s">
        <v>33</v>
      </c>
      <c r="S15" s="57" t="s">
        <v>33</v>
      </c>
      <c r="T15" s="23">
        <v>3</v>
      </c>
      <c r="U15" s="57" t="s">
        <v>33</v>
      </c>
      <c r="V15" s="58" t="s">
        <v>88</v>
      </c>
      <c r="W15" s="58" t="s">
        <v>89</v>
      </c>
      <c r="X15" s="61" t="s">
        <v>90</v>
      </c>
      <c r="Y15" s="58" t="s">
        <v>91</v>
      </c>
      <c r="Z15" s="23">
        <v>4</v>
      </c>
      <c r="AA15" s="57" t="s">
        <v>38</v>
      </c>
      <c r="AB15" s="57" t="s">
        <v>38</v>
      </c>
      <c r="AC15" s="20"/>
      <c r="AD15" s="20"/>
    </row>
    <row r="16" s="3" customFormat="1" spans="1:30">
      <c r="A16" s="20">
        <v>14</v>
      </c>
      <c r="B16" s="21">
        <v>21219129140</v>
      </c>
      <c r="C16" s="22" t="s">
        <v>92</v>
      </c>
      <c r="D16" s="23" t="s">
        <v>32</v>
      </c>
      <c r="E16" s="24">
        <v>81.9814814814815</v>
      </c>
      <c r="F16" s="24">
        <v>81.907962962963</v>
      </c>
      <c r="G16" s="24">
        <v>90.5013192612137</v>
      </c>
      <c r="H16" s="24">
        <v>87.4458575197889</v>
      </c>
      <c r="I16" s="24">
        <v>83.0626450116009</v>
      </c>
      <c r="J16" s="24">
        <v>82.8915870069606</v>
      </c>
      <c r="K16" s="24">
        <f t="shared" si="0"/>
        <v>85.2118475717131</v>
      </c>
      <c r="L16" s="20">
        <v>14</v>
      </c>
      <c r="M16" s="24">
        <f t="shared" si="1"/>
        <v>84.0818024965708</v>
      </c>
      <c r="N16" s="20">
        <v>15</v>
      </c>
      <c r="O16" s="23">
        <f t="shared" si="2"/>
        <v>29</v>
      </c>
      <c r="P16" s="23">
        <v>14</v>
      </c>
      <c r="Q16" s="57" t="s">
        <v>38</v>
      </c>
      <c r="R16" s="57" t="s">
        <v>33</v>
      </c>
      <c r="S16" s="57" t="s">
        <v>33</v>
      </c>
      <c r="T16" s="23">
        <v>2</v>
      </c>
      <c r="U16" s="57" t="s">
        <v>33</v>
      </c>
      <c r="V16" s="58" t="s">
        <v>48</v>
      </c>
      <c r="W16" s="58" t="s">
        <v>93</v>
      </c>
      <c r="X16" s="58" t="s">
        <v>94</v>
      </c>
      <c r="Y16" s="61"/>
      <c r="Z16" s="23">
        <v>3</v>
      </c>
      <c r="AA16" s="57" t="s">
        <v>38</v>
      </c>
      <c r="AB16" s="57" t="s">
        <v>38</v>
      </c>
      <c r="AC16" s="20"/>
      <c r="AD16" s="20"/>
    </row>
    <row r="17" s="4" customFormat="1" spans="1:30">
      <c r="A17" s="25">
        <v>15</v>
      </c>
      <c r="B17" s="26">
        <v>21219129107</v>
      </c>
      <c r="C17" s="27" t="s">
        <v>95</v>
      </c>
      <c r="D17" s="25" t="s">
        <v>32</v>
      </c>
      <c r="E17" s="28">
        <v>74.3095238095238</v>
      </c>
      <c r="F17" s="28">
        <v>77.3611904761905</v>
      </c>
      <c r="G17" s="28">
        <v>89.4459102902375</v>
      </c>
      <c r="H17" s="28">
        <v>88.5148416886544</v>
      </c>
      <c r="I17" s="28">
        <v>80.2784222737819</v>
      </c>
      <c r="J17" s="28">
        <v>85.0820533642691</v>
      </c>
      <c r="K17" s="28">
        <f t="shared" si="0"/>
        <v>81.5104215262993</v>
      </c>
      <c r="L17" s="25">
        <v>17</v>
      </c>
      <c r="M17" s="28">
        <f t="shared" si="1"/>
        <v>83.6526951763713</v>
      </c>
      <c r="N17" s="25">
        <v>16</v>
      </c>
      <c r="O17" s="25">
        <f t="shared" si="2"/>
        <v>33</v>
      </c>
      <c r="P17" s="25">
        <v>15</v>
      </c>
      <c r="Q17" s="62" t="s">
        <v>38</v>
      </c>
      <c r="R17" s="62" t="s">
        <v>33</v>
      </c>
      <c r="S17" s="62" t="s">
        <v>33</v>
      </c>
      <c r="T17" s="25">
        <v>2</v>
      </c>
      <c r="U17" s="62" t="s">
        <v>33</v>
      </c>
      <c r="V17" s="63" t="s">
        <v>42</v>
      </c>
      <c r="W17" s="63" t="s">
        <v>96</v>
      </c>
      <c r="X17" s="63" t="s">
        <v>97</v>
      </c>
      <c r="Y17" s="63" t="s">
        <v>98</v>
      </c>
      <c r="Z17" s="62">
        <v>4</v>
      </c>
      <c r="AA17" s="62" t="s">
        <v>33</v>
      </c>
      <c r="AB17" s="62" t="s">
        <v>38</v>
      </c>
      <c r="AC17" s="25"/>
      <c r="AD17" s="25"/>
    </row>
    <row r="18" s="4" customFormat="1" spans="1:30">
      <c r="A18" s="25">
        <v>16</v>
      </c>
      <c r="B18" s="26">
        <v>21219129131</v>
      </c>
      <c r="C18" s="27" t="s">
        <v>99</v>
      </c>
      <c r="D18" s="25" t="s">
        <v>32</v>
      </c>
      <c r="E18" s="28">
        <v>88.3306878306878</v>
      </c>
      <c r="F18" s="28">
        <v>84.8549470899471</v>
      </c>
      <c r="G18" s="28">
        <v>79.9472295514512</v>
      </c>
      <c r="H18" s="28">
        <v>79.6856992084433</v>
      </c>
      <c r="I18" s="28">
        <v>79.3503480278422</v>
      </c>
      <c r="J18" s="28">
        <v>82.4182088167053</v>
      </c>
      <c r="K18" s="28">
        <f t="shared" si="0"/>
        <v>82.293301253248</v>
      </c>
      <c r="L18" s="25">
        <v>16</v>
      </c>
      <c r="M18" s="28">
        <f t="shared" si="1"/>
        <v>82.3196183716986</v>
      </c>
      <c r="N18" s="25">
        <v>17</v>
      </c>
      <c r="O18" s="25">
        <f t="shared" si="2"/>
        <v>33</v>
      </c>
      <c r="P18" s="25">
        <v>16</v>
      </c>
      <c r="Q18" s="62" t="s">
        <v>33</v>
      </c>
      <c r="R18" s="62" t="s">
        <v>33</v>
      </c>
      <c r="S18" s="62" t="s">
        <v>33</v>
      </c>
      <c r="T18" s="25">
        <v>3</v>
      </c>
      <c r="U18" s="62" t="s">
        <v>33</v>
      </c>
      <c r="V18" s="63" t="s">
        <v>100</v>
      </c>
      <c r="W18" s="63" t="s">
        <v>101</v>
      </c>
      <c r="X18" s="63" t="s">
        <v>91</v>
      </c>
      <c r="Y18" s="63" t="s">
        <v>102</v>
      </c>
      <c r="Z18" s="25">
        <v>4</v>
      </c>
      <c r="AA18" s="62" t="s">
        <v>33</v>
      </c>
      <c r="AB18" s="62" t="s">
        <v>38</v>
      </c>
      <c r="AC18" s="25"/>
      <c r="AD18" s="25"/>
    </row>
    <row r="19" s="4" customFormat="1" spans="1:30">
      <c r="A19" s="25">
        <v>17</v>
      </c>
      <c r="B19" s="26">
        <v>21219129134</v>
      </c>
      <c r="C19" s="27" t="s">
        <v>103</v>
      </c>
      <c r="D19" s="25" t="s">
        <v>32</v>
      </c>
      <c r="E19" s="28">
        <v>76.6904761904762</v>
      </c>
      <c r="F19" s="28">
        <v>76.2108095238095</v>
      </c>
      <c r="G19" s="28">
        <v>81.2664907651715</v>
      </c>
      <c r="H19" s="28">
        <v>79.2532189973615</v>
      </c>
      <c r="I19" s="28">
        <v>91.6473317865429</v>
      </c>
      <c r="J19" s="28">
        <v>89.9393990719258</v>
      </c>
      <c r="K19" s="28">
        <f t="shared" si="0"/>
        <v>83.6169011250654</v>
      </c>
      <c r="L19" s="25">
        <v>15</v>
      </c>
      <c r="M19" s="28">
        <f t="shared" si="1"/>
        <v>81.8011425310323</v>
      </c>
      <c r="N19" s="25">
        <v>18</v>
      </c>
      <c r="O19" s="25">
        <f t="shared" si="2"/>
        <v>33</v>
      </c>
      <c r="P19" s="25">
        <v>17</v>
      </c>
      <c r="Q19" s="25" t="s">
        <v>38</v>
      </c>
      <c r="R19" s="25" t="s">
        <v>33</v>
      </c>
      <c r="S19" s="25" t="s">
        <v>33</v>
      </c>
      <c r="T19" s="25">
        <v>2</v>
      </c>
      <c r="U19" s="25" t="s">
        <v>33</v>
      </c>
      <c r="V19" s="64" t="s">
        <v>104</v>
      </c>
      <c r="W19" s="64" t="s">
        <v>105</v>
      </c>
      <c r="X19" s="64"/>
      <c r="Y19" s="64"/>
      <c r="Z19" s="25">
        <v>2</v>
      </c>
      <c r="AA19" s="25" t="s">
        <v>33</v>
      </c>
      <c r="AB19" s="25" t="s">
        <v>38</v>
      </c>
      <c r="AC19" s="25"/>
      <c r="AD19" s="25"/>
    </row>
    <row r="20" s="5" customFormat="1" spans="1:30">
      <c r="A20" s="29">
        <v>18</v>
      </c>
      <c r="B20" s="30">
        <v>21219129114</v>
      </c>
      <c r="C20" s="31" t="s">
        <v>106</v>
      </c>
      <c r="D20" s="32" t="s">
        <v>32</v>
      </c>
      <c r="E20" s="33">
        <v>75.6322751322751</v>
      </c>
      <c r="F20" s="33">
        <v>77.0959788359788</v>
      </c>
      <c r="G20" s="33">
        <v>78.1002638522427</v>
      </c>
      <c r="H20" s="33">
        <v>84.0251715039578</v>
      </c>
      <c r="I20" s="33">
        <v>78.4222737819025</v>
      </c>
      <c r="J20" s="33">
        <v>100.164364269142</v>
      </c>
      <c r="K20" s="33">
        <f t="shared" si="0"/>
        <v>77.4624375512964</v>
      </c>
      <c r="L20" s="45">
        <v>23</v>
      </c>
      <c r="M20" s="33">
        <f t="shared" si="1"/>
        <v>87.0951715363595</v>
      </c>
      <c r="N20" s="45">
        <v>11</v>
      </c>
      <c r="O20" s="34">
        <f t="shared" si="2"/>
        <v>34</v>
      </c>
      <c r="P20" s="34">
        <v>18</v>
      </c>
      <c r="Q20" s="65"/>
      <c r="R20" s="65"/>
      <c r="S20" s="65"/>
      <c r="T20" s="32"/>
      <c r="U20" s="65"/>
      <c r="V20" s="66"/>
      <c r="W20" s="67"/>
      <c r="X20" s="67"/>
      <c r="Y20" s="67"/>
      <c r="Z20" s="32"/>
      <c r="AA20" s="65"/>
      <c r="AB20" s="65"/>
      <c r="AC20" s="29"/>
      <c r="AD20" s="29"/>
    </row>
    <row r="21" s="5" customFormat="1" spans="1:30">
      <c r="A21" s="29">
        <v>19</v>
      </c>
      <c r="B21" s="30">
        <v>21219129125</v>
      </c>
      <c r="C21" s="31" t="s">
        <v>107</v>
      </c>
      <c r="D21" s="32" t="s">
        <v>32</v>
      </c>
      <c r="E21" s="33">
        <v>89.1243386243386</v>
      </c>
      <c r="F21" s="33">
        <v>87.5208201058201</v>
      </c>
      <c r="G21" s="33">
        <v>71.2401055408971</v>
      </c>
      <c r="H21" s="33">
        <v>72.9710686015831</v>
      </c>
      <c r="I21" s="33">
        <v>74.4779582366589</v>
      </c>
      <c r="J21" s="33">
        <v>79.2937749419954</v>
      </c>
      <c r="K21" s="33">
        <f t="shared" si="0"/>
        <v>77.8739569009738</v>
      </c>
      <c r="L21" s="45">
        <v>21</v>
      </c>
      <c r="M21" s="33">
        <f t="shared" si="1"/>
        <v>79.9285545497995</v>
      </c>
      <c r="N21" s="45">
        <v>19</v>
      </c>
      <c r="O21" s="34">
        <f t="shared" si="2"/>
        <v>40</v>
      </c>
      <c r="P21" s="34">
        <v>19</v>
      </c>
      <c r="Q21" s="65"/>
      <c r="R21" s="65"/>
      <c r="S21" s="65"/>
      <c r="T21" s="32"/>
      <c r="U21" s="65"/>
      <c r="V21" s="67"/>
      <c r="W21" s="67"/>
      <c r="X21" s="67"/>
      <c r="Y21" s="67"/>
      <c r="Z21" s="32"/>
      <c r="AA21" s="65"/>
      <c r="AB21" s="65"/>
      <c r="AC21" s="45"/>
      <c r="AD21" s="45"/>
    </row>
    <row r="22" s="3" customFormat="1" spans="1:30">
      <c r="A22" s="20">
        <v>20</v>
      </c>
      <c r="B22" s="21">
        <v>21219129142</v>
      </c>
      <c r="C22" s="22" t="s">
        <v>108</v>
      </c>
      <c r="D22" s="23" t="s">
        <v>32</v>
      </c>
      <c r="E22" s="24">
        <v>83.3042328042328</v>
      </c>
      <c r="F22" s="24">
        <v>84.5677513227513</v>
      </c>
      <c r="G22" s="24">
        <v>81.7941952506596</v>
      </c>
      <c r="H22" s="24">
        <v>81.9362269129287</v>
      </c>
      <c r="I22" s="24">
        <v>70.5336426914153</v>
      </c>
      <c r="J22" s="24">
        <v>72.2201856148492</v>
      </c>
      <c r="K22" s="24">
        <f t="shared" si="0"/>
        <v>78.1892849678576</v>
      </c>
      <c r="L22" s="20">
        <v>20</v>
      </c>
      <c r="M22" s="24">
        <f t="shared" si="1"/>
        <v>79.5747212835097</v>
      </c>
      <c r="N22" s="20">
        <v>20</v>
      </c>
      <c r="O22" s="23">
        <f t="shared" si="2"/>
        <v>40</v>
      </c>
      <c r="P22" s="23">
        <v>20</v>
      </c>
      <c r="Q22" s="59" t="s">
        <v>33</v>
      </c>
      <c r="R22" s="59" t="s">
        <v>33</v>
      </c>
      <c r="S22" s="59" t="s">
        <v>38</v>
      </c>
      <c r="T22" s="59">
        <v>2</v>
      </c>
      <c r="U22" s="59" t="s">
        <v>33</v>
      </c>
      <c r="V22" s="60" t="s">
        <v>109</v>
      </c>
      <c r="W22" s="60" t="s">
        <v>110</v>
      </c>
      <c r="X22" s="60" t="s">
        <v>111</v>
      </c>
      <c r="Y22" s="60"/>
      <c r="Z22" s="59">
        <v>3</v>
      </c>
      <c r="AA22" s="59" t="s">
        <v>38</v>
      </c>
      <c r="AB22" s="59" t="s">
        <v>38</v>
      </c>
      <c r="AC22" s="20"/>
      <c r="AD22" s="20"/>
    </row>
    <row r="23" s="6" customFormat="1" spans="1:30">
      <c r="A23" s="29">
        <v>21</v>
      </c>
      <c r="B23" s="30">
        <v>21219129128</v>
      </c>
      <c r="C23" s="31" t="s">
        <v>112</v>
      </c>
      <c r="D23" s="34" t="s">
        <v>32</v>
      </c>
      <c r="E23" s="33">
        <v>84.6269841269841</v>
      </c>
      <c r="F23" s="33">
        <v>82.1035396825397</v>
      </c>
      <c r="G23" s="33">
        <v>78.8918205804749</v>
      </c>
      <c r="H23" s="33">
        <v>78.7396833773087</v>
      </c>
      <c r="I23" s="33">
        <v>73.7819025522042</v>
      </c>
      <c r="J23" s="33">
        <v>76.7231415313225</v>
      </c>
      <c r="K23" s="33">
        <f t="shared" si="0"/>
        <v>78.7989834872549</v>
      </c>
      <c r="L23" s="45">
        <v>18</v>
      </c>
      <c r="M23" s="33">
        <f t="shared" si="1"/>
        <v>79.188788197057</v>
      </c>
      <c r="N23" s="45">
        <v>22</v>
      </c>
      <c r="O23" s="34">
        <f t="shared" si="2"/>
        <v>40</v>
      </c>
      <c r="P23" s="34">
        <v>21</v>
      </c>
      <c r="Q23" s="45"/>
      <c r="R23" s="45"/>
      <c r="S23" s="45"/>
      <c r="T23" s="45"/>
      <c r="U23" s="45"/>
      <c r="V23" s="68"/>
      <c r="W23" s="68"/>
      <c r="X23" s="68"/>
      <c r="Y23" s="68"/>
      <c r="Z23" s="45"/>
      <c r="AA23" s="45"/>
      <c r="AB23" s="45"/>
      <c r="AC23" s="45"/>
      <c r="AD23" s="45"/>
    </row>
    <row r="24" s="6" customFormat="1" spans="1:30">
      <c r="A24" s="29">
        <v>22</v>
      </c>
      <c r="B24" s="30">
        <v>21219129127</v>
      </c>
      <c r="C24" s="31" t="s">
        <v>113</v>
      </c>
      <c r="D24" s="34" t="s">
        <v>32</v>
      </c>
      <c r="E24" s="33">
        <v>87.5661375661376</v>
      </c>
      <c r="F24" s="33">
        <v>83.7379894179894</v>
      </c>
      <c r="G24" s="33">
        <v>78.6279683377309</v>
      </c>
      <c r="H24" s="33">
        <v>78.5781794195251</v>
      </c>
      <c r="I24" s="33">
        <v>70.9976798143852</v>
      </c>
      <c r="J24" s="33">
        <v>73.9846078886311</v>
      </c>
      <c r="K24" s="33">
        <f t="shared" si="0"/>
        <v>78.6036936352026</v>
      </c>
      <c r="L24" s="45">
        <v>19</v>
      </c>
      <c r="M24" s="33">
        <f t="shared" si="1"/>
        <v>78.7669255753819</v>
      </c>
      <c r="N24" s="45">
        <v>23</v>
      </c>
      <c r="O24" s="34">
        <f t="shared" si="2"/>
        <v>42</v>
      </c>
      <c r="P24" s="34">
        <v>22</v>
      </c>
      <c r="Q24" s="45"/>
      <c r="R24" s="45"/>
      <c r="S24" s="45"/>
      <c r="T24" s="45"/>
      <c r="U24" s="45"/>
      <c r="V24" s="68"/>
      <c r="W24" s="68"/>
      <c r="X24" s="68"/>
      <c r="Y24" s="68"/>
      <c r="Z24" s="45"/>
      <c r="AA24" s="45"/>
      <c r="AB24" s="45"/>
      <c r="AC24" s="45"/>
      <c r="AD24" s="45"/>
    </row>
    <row r="25" s="6" customFormat="1" spans="1:30">
      <c r="A25" s="29">
        <v>23</v>
      </c>
      <c r="B25" s="30">
        <v>21219129130</v>
      </c>
      <c r="C25" s="31" t="s">
        <v>114</v>
      </c>
      <c r="D25" s="34" t="s">
        <v>32</v>
      </c>
      <c r="E25" s="33">
        <v>81.1878306878307</v>
      </c>
      <c r="F25" s="33">
        <v>83.2320899470899</v>
      </c>
      <c r="G25" s="33">
        <v>71.7678100263852</v>
      </c>
      <c r="H25" s="33">
        <v>74.4340765171504</v>
      </c>
      <c r="I25" s="33">
        <v>73.7819025522042</v>
      </c>
      <c r="J25" s="33">
        <v>80.7131415313225</v>
      </c>
      <c r="K25" s="33">
        <f t="shared" si="0"/>
        <v>75.3734608628171</v>
      </c>
      <c r="L25" s="45">
        <v>25</v>
      </c>
      <c r="M25" s="33">
        <f t="shared" si="1"/>
        <v>79.4597693318543</v>
      </c>
      <c r="N25" s="45">
        <v>21</v>
      </c>
      <c r="O25" s="34">
        <f t="shared" si="2"/>
        <v>46</v>
      </c>
      <c r="P25" s="34">
        <v>23</v>
      </c>
      <c r="Q25" s="45"/>
      <c r="R25" s="45"/>
      <c r="S25" s="45"/>
      <c r="T25" s="45"/>
      <c r="U25" s="45"/>
      <c r="V25" s="68"/>
      <c r="W25" s="68"/>
      <c r="X25" s="68"/>
      <c r="Y25" s="68"/>
      <c r="Z25" s="45"/>
      <c r="AA25" s="45"/>
      <c r="AB25" s="45"/>
      <c r="AC25" s="45"/>
      <c r="AD25" s="45"/>
    </row>
    <row r="26" s="6" customFormat="1" spans="1:30">
      <c r="A26" s="29">
        <v>24</v>
      </c>
      <c r="B26" s="30">
        <v>21219129120</v>
      </c>
      <c r="C26" s="31" t="s">
        <v>115</v>
      </c>
      <c r="D26" s="34" t="s">
        <v>32</v>
      </c>
      <c r="E26" s="33">
        <v>77.984126984127</v>
      </c>
      <c r="F26" s="33">
        <v>75.1896825396825</v>
      </c>
      <c r="G26" s="33">
        <v>79.6833773087071</v>
      </c>
      <c r="H26" s="33">
        <v>77.6441952506596</v>
      </c>
      <c r="I26" s="33">
        <v>75.4060324825986</v>
      </c>
      <c r="J26" s="33">
        <v>75.1436194895592</v>
      </c>
      <c r="K26" s="33">
        <f t="shared" si="0"/>
        <v>77.6195651889907</v>
      </c>
      <c r="L26" s="45">
        <v>22</v>
      </c>
      <c r="M26" s="33">
        <f t="shared" si="1"/>
        <v>75.9924990933004</v>
      </c>
      <c r="N26" s="45">
        <v>25</v>
      </c>
      <c r="O26" s="34">
        <f t="shared" si="2"/>
        <v>47</v>
      </c>
      <c r="P26" s="34">
        <v>24</v>
      </c>
      <c r="Q26" s="45"/>
      <c r="R26" s="45"/>
      <c r="S26" s="45"/>
      <c r="T26" s="45"/>
      <c r="U26" s="45"/>
      <c r="V26" s="68"/>
      <c r="W26" s="68"/>
      <c r="X26" s="68"/>
      <c r="Y26" s="68"/>
      <c r="Z26" s="45"/>
      <c r="AA26" s="45"/>
      <c r="AB26" s="45"/>
      <c r="AC26" s="29"/>
      <c r="AD26" s="29"/>
    </row>
    <row r="27" s="6" customFormat="1" spans="1:30">
      <c r="A27" s="29">
        <v>25</v>
      </c>
      <c r="B27" s="30">
        <v>21219129123</v>
      </c>
      <c r="C27" s="31" t="s">
        <v>116</v>
      </c>
      <c r="D27" s="34" t="s">
        <v>32</v>
      </c>
      <c r="E27" s="33">
        <v>85.1851851851852</v>
      </c>
      <c r="F27" s="33">
        <v>82.8553703703704</v>
      </c>
      <c r="G27" s="33">
        <v>78.3641160949868</v>
      </c>
      <c r="H27" s="33">
        <v>77.4466754617414</v>
      </c>
      <c r="I27" s="33">
        <v>64.7331786542923</v>
      </c>
      <c r="J27" s="33">
        <v>70.0779071925754</v>
      </c>
      <c r="K27" s="33">
        <f t="shared" si="0"/>
        <v>75.52604868563</v>
      </c>
      <c r="L27" s="45">
        <v>24</v>
      </c>
      <c r="M27" s="33">
        <f t="shared" si="1"/>
        <v>76.7933176748957</v>
      </c>
      <c r="N27" s="45">
        <v>24</v>
      </c>
      <c r="O27" s="34">
        <f t="shared" si="2"/>
        <v>48</v>
      </c>
      <c r="P27" s="34">
        <v>25</v>
      </c>
      <c r="Q27" s="45"/>
      <c r="R27" s="45"/>
      <c r="S27" s="45"/>
      <c r="T27" s="45"/>
      <c r="U27" s="45"/>
      <c r="V27" s="68"/>
      <c r="W27" s="68"/>
      <c r="X27" s="68"/>
      <c r="Y27" s="68"/>
      <c r="Z27" s="45"/>
      <c r="AA27" s="45"/>
      <c r="AB27" s="45"/>
      <c r="AC27" s="45"/>
      <c r="AD27" s="45"/>
    </row>
    <row r="28" s="6" customFormat="1" spans="1:30">
      <c r="A28" s="29">
        <v>26</v>
      </c>
      <c r="B28" s="30">
        <v>21219129118</v>
      </c>
      <c r="C28" s="31" t="s">
        <v>117</v>
      </c>
      <c r="D28" s="34" t="s">
        <v>32</v>
      </c>
      <c r="E28" s="33">
        <v>73.8095238095238</v>
      </c>
      <c r="F28" s="33">
        <v>74.8111904761905</v>
      </c>
      <c r="G28" s="33">
        <v>75.9894459102902</v>
      </c>
      <c r="H28" s="33">
        <v>76.3031398416886</v>
      </c>
      <c r="I28" s="33">
        <v>74.4779582366589</v>
      </c>
      <c r="J28" s="33">
        <v>74.5867749419954</v>
      </c>
      <c r="K28" s="33">
        <f t="shared" si="0"/>
        <v>74.7775436084669</v>
      </c>
      <c r="L28" s="45">
        <v>27</v>
      </c>
      <c r="M28" s="33">
        <f t="shared" si="1"/>
        <v>75.2337017532915</v>
      </c>
      <c r="N28" s="45">
        <v>27</v>
      </c>
      <c r="O28" s="34">
        <f t="shared" si="2"/>
        <v>54</v>
      </c>
      <c r="P28" s="34">
        <v>26</v>
      </c>
      <c r="Q28" s="45"/>
      <c r="R28" s="45"/>
      <c r="S28" s="45"/>
      <c r="T28" s="45"/>
      <c r="U28" s="45"/>
      <c r="V28" s="68"/>
      <c r="W28" s="68"/>
      <c r="X28" s="68"/>
      <c r="Y28" s="68"/>
      <c r="Z28" s="45"/>
      <c r="AA28" s="45"/>
      <c r="AB28" s="45"/>
      <c r="AC28" s="29"/>
      <c r="AD28" s="29"/>
    </row>
    <row r="29" s="6" customFormat="1" spans="1:30">
      <c r="A29" s="29">
        <v>27</v>
      </c>
      <c r="B29" s="30">
        <v>21219129138</v>
      </c>
      <c r="C29" s="31" t="s">
        <v>118</v>
      </c>
      <c r="D29" s="34" t="s">
        <v>32</v>
      </c>
      <c r="E29" s="33">
        <v>77.2486772486773</v>
      </c>
      <c r="F29" s="33">
        <v>77.1866402116402</v>
      </c>
      <c r="G29" s="33">
        <v>73.0870712401055</v>
      </c>
      <c r="H29" s="33">
        <v>73.4315963060686</v>
      </c>
      <c r="I29" s="33">
        <v>72.8538283062645</v>
      </c>
      <c r="J29" s="33">
        <v>75.1682969837587</v>
      </c>
      <c r="K29" s="33">
        <f t="shared" si="0"/>
        <v>74.2744464610599</v>
      </c>
      <c r="L29" s="45">
        <v>28</v>
      </c>
      <c r="M29" s="33">
        <f t="shared" si="1"/>
        <v>75.2621778338225</v>
      </c>
      <c r="N29" s="45">
        <v>26</v>
      </c>
      <c r="O29" s="34">
        <f t="shared" si="2"/>
        <v>54</v>
      </c>
      <c r="P29" s="34">
        <v>27</v>
      </c>
      <c r="Q29" s="45"/>
      <c r="R29" s="45"/>
      <c r="S29" s="45"/>
      <c r="T29" s="45"/>
      <c r="U29" s="45"/>
      <c r="V29" s="68"/>
      <c r="W29" s="68"/>
      <c r="X29" s="68"/>
      <c r="Y29" s="68"/>
      <c r="Z29" s="45"/>
      <c r="AA29" s="45"/>
      <c r="AB29" s="45"/>
      <c r="AC29" s="45"/>
      <c r="AD29" s="45"/>
    </row>
    <row r="30" s="6" customFormat="1" spans="1:30">
      <c r="A30" s="29">
        <v>28</v>
      </c>
      <c r="B30" s="30">
        <v>20219129111</v>
      </c>
      <c r="C30" s="31" t="s">
        <v>119</v>
      </c>
      <c r="D30" s="34" t="s">
        <v>32</v>
      </c>
      <c r="E30" s="33">
        <v>74.3386243386243</v>
      </c>
      <c r="F30" s="33">
        <v>74.7451058201058</v>
      </c>
      <c r="G30" s="33">
        <v>75.4617414248021</v>
      </c>
      <c r="H30" s="33">
        <v>74.9251319261214</v>
      </c>
      <c r="I30" s="33">
        <v>75.1740139211137</v>
      </c>
      <c r="J30" s="33">
        <v>75.0044083526682</v>
      </c>
      <c r="K30" s="33">
        <f t="shared" si="0"/>
        <v>75.014665161027</v>
      </c>
      <c r="L30" s="45">
        <v>26</v>
      </c>
      <c r="M30" s="33">
        <f t="shared" si="1"/>
        <v>74.8915486996318</v>
      </c>
      <c r="N30" s="45">
        <v>29</v>
      </c>
      <c r="O30" s="34">
        <f t="shared" si="2"/>
        <v>55</v>
      </c>
      <c r="P30" s="34">
        <v>28</v>
      </c>
      <c r="Q30" s="45"/>
      <c r="R30" s="45"/>
      <c r="S30" s="45"/>
      <c r="T30" s="45"/>
      <c r="U30" s="45"/>
      <c r="V30" s="68"/>
      <c r="W30" s="68"/>
      <c r="X30" s="68"/>
      <c r="Y30" s="68"/>
      <c r="Z30" s="45"/>
      <c r="AA30" s="45"/>
      <c r="AB30" s="45"/>
      <c r="AC30" s="29"/>
      <c r="AD30" s="29"/>
    </row>
    <row r="31" s="6" customFormat="1" spans="1:30">
      <c r="A31" s="29">
        <v>29</v>
      </c>
      <c r="B31" s="30">
        <v>21219129137</v>
      </c>
      <c r="C31" s="31" t="s">
        <v>120</v>
      </c>
      <c r="D31" s="34" t="s">
        <v>32</v>
      </c>
      <c r="E31" s="33">
        <v>78.8068783068783</v>
      </c>
      <c r="F31" s="33">
        <v>78.2244708994709</v>
      </c>
      <c r="G31" s="33">
        <v>70.4485488126649</v>
      </c>
      <c r="H31" s="33">
        <v>72.7915567282322</v>
      </c>
      <c r="I31" s="33">
        <v>71.461716937355</v>
      </c>
      <c r="J31" s="33">
        <v>74.424030162413</v>
      </c>
      <c r="K31" s="33">
        <f t="shared" si="0"/>
        <v>73.3683490920349</v>
      </c>
      <c r="L31" s="45">
        <v>29</v>
      </c>
      <c r="M31" s="33">
        <f t="shared" si="1"/>
        <v>75.1466859300387</v>
      </c>
      <c r="N31" s="45">
        <v>28</v>
      </c>
      <c r="O31" s="34">
        <f t="shared" si="2"/>
        <v>57</v>
      </c>
      <c r="P31" s="34">
        <v>29</v>
      </c>
      <c r="Q31" s="45"/>
      <c r="R31" s="45"/>
      <c r="S31" s="45"/>
      <c r="T31" s="45"/>
      <c r="U31" s="45"/>
      <c r="V31" s="68"/>
      <c r="W31" s="68"/>
      <c r="X31" s="68"/>
      <c r="Y31" s="68"/>
      <c r="Z31" s="45"/>
      <c r="AA31" s="45"/>
      <c r="AB31" s="45"/>
      <c r="AC31" s="45"/>
      <c r="AD31" s="45"/>
    </row>
    <row r="32" s="6" customFormat="1" spans="1:30">
      <c r="A32" s="29">
        <v>30</v>
      </c>
      <c r="B32" s="30">
        <v>21219129139</v>
      </c>
      <c r="C32" s="31" t="s">
        <v>121</v>
      </c>
      <c r="D32" s="34" t="s">
        <v>32</v>
      </c>
      <c r="E32" s="33">
        <v>77.7486772486773</v>
      </c>
      <c r="F32" s="33">
        <v>77.7166402116402</v>
      </c>
      <c r="G32" s="33">
        <v>68.8654353562005</v>
      </c>
      <c r="H32" s="33">
        <v>73.4425329815303</v>
      </c>
      <c r="I32" s="33">
        <v>67.5174013921114</v>
      </c>
      <c r="J32" s="33">
        <v>72.0214408352668</v>
      </c>
      <c r="K32" s="33">
        <f t="shared" si="0"/>
        <v>71.0929692252029</v>
      </c>
      <c r="L32" s="45">
        <v>30</v>
      </c>
      <c r="M32" s="33">
        <f t="shared" si="1"/>
        <v>74.3935380094791</v>
      </c>
      <c r="N32" s="45">
        <v>30</v>
      </c>
      <c r="O32" s="34">
        <f t="shared" si="2"/>
        <v>60</v>
      </c>
      <c r="P32" s="34">
        <v>30</v>
      </c>
      <c r="Q32" s="45"/>
      <c r="R32" s="45"/>
      <c r="S32" s="45"/>
      <c r="T32" s="45"/>
      <c r="U32" s="45"/>
      <c r="V32" s="68"/>
      <c r="W32" s="68"/>
      <c r="X32" s="68"/>
      <c r="Y32" s="68"/>
      <c r="Z32" s="45"/>
      <c r="AA32" s="45"/>
      <c r="AB32" s="45"/>
      <c r="AC32" s="45"/>
      <c r="AD32" s="45"/>
    </row>
    <row r="33" s="6" customFormat="1" spans="1:30">
      <c r="A33" s="29">
        <v>31</v>
      </c>
      <c r="B33" s="30">
        <v>21219129124</v>
      </c>
      <c r="C33" s="31" t="s">
        <v>122</v>
      </c>
      <c r="D33" s="34" t="s">
        <v>32</v>
      </c>
      <c r="E33" s="33">
        <v>76.3968253968254</v>
      </c>
      <c r="F33" s="33">
        <v>79.8949365079365</v>
      </c>
      <c r="G33" s="33">
        <v>70.976253298153</v>
      </c>
      <c r="H33" s="33">
        <v>73.3945646437995</v>
      </c>
      <c r="I33" s="33">
        <v>56.1484918793503</v>
      </c>
      <c r="J33" s="33">
        <v>64.8370951276102</v>
      </c>
      <c r="K33" s="33">
        <f t="shared" si="0"/>
        <v>67.2780698159575</v>
      </c>
      <c r="L33" s="45">
        <v>33</v>
      </c>
      <c r="M33" s="33">
        <f t="shared" si="1"/>
        <v>72.7088654264487</v>
      </c>
      <c r="N33" s="45">
        <v>31</v>
      </c>
      <c r="O33" s="34">
        <f t="shared" si="2"/>
        <v>64</v>
      </c>
      <c r="P33" s="34">
        <v>31</v>
      </c>
      <c r="Q33" s="45"/>
      <c r="R33" s="45"/>
      <c r="S33" s="45"/>
      <c r="T33" s="45"/>
      <c r="U33" s="45"/>
      <c r="V33" s="68"/>
      <c r="W33" s="68"/>
      <c r="X33" s="68"/>
      <c r="Y33" s="68"/>
      <c r="Z33" s="45"/>
      <c r="AA33" s="45"/>
      <c r="AB33" s="45"/>
      <c r="AC33" s="45"/>
      <c r="AD33" s="45"/>
    </row>
    <row r="34" s="6" customFormat="1" spans="1:30">
      <c r="A34" s="29">
        <v>32</v>
      </c>
      <c r="B34" s="30">
        <v>21219129132</v>
      </c>
      <c r="C34" s="31" t="s">
        <v>123</v>
      </c>
      <c r="D34" s="34" t="s">
        <v>32</v>
      </c>
      <c r="E34" s="33">
        <v>64.8148148148148</v>
      </c>
      <c r="F34" s="33">
        <v>68.9496296296296</v>
      </c>
      <c r="G34" s="33">
        <v>65.1715039577837</v>
      </c>
      <c r="H34" s="33">
        <v>69.3314775725594</v>
      </c>
      <c r="I34" s="33">
        <v>72.6577726218097</v>
      </c>
      <c r="J34" s="33">
        <v>76.1866635730858</v>
      </c>
      <c r="K34" s="33">
        <f t="shared" si="0"/>
        <v>67.7658904038859</v>
      </c>
      <c r="L34" s="45">
        <v>32</v>
      </c>
      <c r="M34" s="33">
        <f t="shared" si="1"/>
        <v>71.4892569250916</v>
      </c>
      <c r="N34" s="45">
        <v>32</v>
      </c>
      <c r="O34" s="34">
        <f t="shared" si="2"/>
        <v>64</v>
      </c>
      <c r="P34" s="34">
        <v>32</v>
      </c>
      <c r="Q34" s="45"/>
      <c r="R34" s="45"/>
      <c r="S34" s="45"/>
      <c r="T34" s="45"/>
      <c r="U34" s="45"/>
      <c r="V34" s="68"/>
      <c r="W34" s="68"/>
      <c r="X34" s="68"/>
      <c r="Y34" s="68"/>
      <c r="Z34" s="45"/>
      <c r="AA34" s="45"/>
      <c r="AB34" s="45"/>
      <c r="AC34" s="45"/>
      <c r="AD34" s="45"/>
    </row>
    <row r="35" s="6" customFormat="1" spans="1:30">
      <c r="A35" s="29">
        <v>33</v>
      </c>
      <c r="B35" s="30">
        <v>21219129135</v>
      </c>
      <c r="C35" s="31" t="s">
        <v>124</v>
      </c>
      <c r="D35" s="34" t="s">
        <v>32</v>
      </c>
      <c r="E35" s="33">
        <v>66.4021164021164</v>
      </c>
      <c r="F35" s="33">
        <v>69.8163756613757</v>
      </c>
      <c r="G35" s="33">
        <v>62.2691292875989</v>
      </c>
      <c r="H35" s="33">
        <v>66.6049340369393</v>
      </c>
      <c r="I35" s="33">
        <v>76.3341067285383</v>
      </c>
      <c r="J35" s="33">
        <v>75.700464037123</v>
      </c>
      <c r="K35" s="33">
        <f t="shared" si="0"/>
        <v>68.6110060929296</v>
      </c>
      <c r="L35" s="45">
        <v>31</v>
      </c>
      <c r="M35" s="33">
        <f t="shared" si="1"/>
        <v>70.7072579118127</v>
      </c>
      <c r="N35" s="45">
        <v>34</v>
      </c>
      <c r="O35" s="34">
        <f t="shared" si="2"/>
        <v>65</v>
      </c>
      <c r="P35" s="34">
        <v>33</v>
      </c>
      <c r="Q35" s="45"/>
      <c r="R35" s="45"/>
      <c r="S35" s="45"/>
      <c r="T35" s="45"/>
      <c r="U35" s="45"/>
      <c r="V35" s="68"/>
      <c r="W35" s="68"/>
      <c r="X35" s="68"/>
      <c r="Y35" s="68"/>
      <c r="Z35" s="45"/>
      <c r="AA35" s="45"/>
      <c r="AB35" s="45"/>
      <c r="AC35" s="45"/>
      <c r="AD35" s="45"/>
    </row>
    <row r="36" s="6" customFormat="1" spans="1:30">
      <c r="A36" s="29">
        <v>34</v>
      </c>
      <c r="B36" s="30">
        <v>21219129133</v>
      </c>
      <c r="C36" s="31" t="s">
        <v>125</v>
      </c>
      <c r="D36" s="34" t="s">
        <v>32</v>
      </c>
      <c r="E36" s="33">
        <v>71.1640211640212</v>
      </c>
      <c r="F36" s="33">
        <v>77.0966137566138</v>
      </c>
      <c r="G36" s="33">
        <v>60.4221635883905</v>
      </c>
      <c r="H36" s="33">
        <v>66.3644063324538</v>
      </c>
      <c r="I36" s="33">
        <v>64.0371229698376</v>
      </c>
      <c r="J36" s="33">
        <v>69.9182737819026</v>
      </c>
      <c r="K36" s="33">
        <f t="shared" si="0"/>
        <v>65.0097998464669</v>
      </c>
      <c r="L36" s="45">
        <v>34</v>
      </c>
      <c r="M36" s="33">
        <f t="shared" si="1"/>
        <v>71.1264312903234</v>
      </c>
      <c r="N36" s="45">
        <v>33</v>
      </c>
      <c r="O36" s="34">
        <f t="shared" si="2"/>
        <v>67</v>
      </c>
      <c r="P36" s="34">
        <v>34</v>
      </c>
      <c r="Q36" s="45"/>
      <c r="R36" s="45"/>
      <c r="S36" s="45"/>
      <c r="T36" s="45"/>
      <c r="U36" s="45"/>
      <c r="V36" s="68"/>
      <c r="W36" s="68"/>
      <c r="X36" s="68"/>
      <c r="Y36" s="68"/>
      <c r="Z36" s="45"/>
      <c r="AA36" s="45"/>
      <c r="AB36" s="45"/>
      <c r="AC36" s="45"/>
      <c r="AD36" s="45"/>
    </row>
    <row r="37" s="6" customFormat="1" spans="1:30">
      <c r="A37" s="29">
        <v>35</v>
      </c>
      <c r="B37" s="30">
        <v>21219129101</v>
      </c>
      <c r="C37" s="31" t="s">
        <v>126</v>
      </c>
      <c r="D37" s="34" t="s">
        <v>32</v>
      </c>
      <c r="E37" s="33">
        <v>73.015873015873</v>
      </c>
      <c r="F37" s="33">
        <v>73.3853174603175</v>
      </c>
      <c r="G37" s="33">
        <v>59.6306068601583</v>
      </c>
      <c r="H37" s="33">
        <v>64.7598944591029</v>
      </c>
      <c r="I37" s="33">
        <v>57.5406032482599</v>
      </c>
      <c r="J37" s="33">
        <v>65.7623619489559</v>
      </c>
      <c r="K37" s="33">
        <f t="shared" si="0"/>
        <v>62.9658257701078</v>
      </c>
      <c r="L37" s="45">
        <v>35</v>
      </c>
      <c r="M37" s="33">
        <f t="shared" si="1"/>
        <v>67.9691912894588</v>
      </c>
      <c r="N37" s="45">
        <v>37</v>
      </c>
      <c r="O37" s="34">
        <f t="shared" si="2"/>
        <v>72</v>
      </c>
      <c r="P37" s="34">
        <v>35</v>
      </c>
      <c r="Q37" s="45"/>
      <c r="R37" s="45"/>
      <c r="S37" s="45"/>
      <c r="T37" s="45"/>
      <c r="U37" s="45"/>
      <c r="V37" s="68"/>
      <c r="W37" s="68"/>
      <c r="X37" s="68"/>
      <c r="Y37" s="68"/>
      <c r="Z37" s="45"/>
      <c r="AA37" s="45"/>
      <c r="AB37" s="45"/>
      <c r="AC37" s="29"/>
      <c r="AD37" s="29"/>
    </row>
    <row r="38" s="6" customFormat="1" spans="1:30">
      <c r="A38" s="29">
        <v>36</v>
      </c>
      <c r="B38" s="30">
        <v>21219129144</v>
      </c>
      <c r="C38" s="31" t="s">
        <v>127</v>
      </c>
      <c r="D38" s="34" t="s">
        <v>32</v>
      </c>
      <c r="E38" s="33">
        <v>64.2857142857143</v>
      </c>
      <c r="F38" s="33">
        <v>67.9977142857143</v>
      </c>
      <c r="G38" s="33">
        <v>68.0738786279683</v>
      </c>
      <c r="H38" s="33">
        <v>70.8230211081794</v>
      </c>
      <c r="I38" s="33">
        <v>56.6125290023202</v>
      </c>
      <c r="J38" s="33">
        <v>65.2195174013921</v>
      </c>
      <c r="K38" s="33">
        <f t="shared" si="0"/>
        <v>62.7775632696844</v>
      </c>
      <c r="L38" s="45">
        <v>36</v>
      </c>
      <c r="M38" s="33">
        <f t="shared" si="1"/>
        <v>68.0134175984286</v>
      </c>
      <c r="N38" s="45">
        <v>36</v>
      </c>
      <c r="O38" s="34">
        <f t="shared" si="2"/>
        <v>72</v>
      </c>
      <c r="P38" s="34">
        <v>36</v>
      </c>
      <c r="Q38" s="45"/>
      <c r="R38" s="45"/>
      <c r="S38" s="45"/>
      <c r="T38" s="45"/>
      <c r="U38" s="45"/>
      <c r="V38" s="68"/>
      <c r="W38" s="68"/>
      <c r="X38" s="68"/>
      <c r="Y38" s="68"/>
      <c r="Z38" s="45"/>
      <c r="AA38" s="45"/>
      <c r="AB38" s="45"/>
      <c r="AC38" s="45"/>
      <c r="AD38" s="45"/>
    </row>
    <row r="39" s="6" customFormat="1" spans="1:30">
      <c r="A39" s="29">
        <v>37</v>
      </c>
      <c r="B39" s="30">
        <v>21219129116</v>
      </c>
      <c r="C39" s="31" t="s">
        <v>128</v>
      </c>
      <c r="D39" s="34" t="s">
        <v>32</v>
      </c>
      <c r="E39" s="33">
        <v>64.2857142857143</v>
      </c>
      <c r="F39" s="33">
        <v>69.3797142857143</v>
      </c>
      <c r="G39" s="33">
        <v>62.7968337730871</v>
      </c>
      <c r="H39" s="33">
        <v>70.2779419525066</v>
      </c>
      <c r="I39" s="33">
        <v>56.8445475638051</v>
      </c>
      <c r="J39" s="33">
        <v>65.3657285382831</v>
      </c>
      <c r="K39" s="33">
        <f t="shared" si="0"/>
        <v>61.1023327985936</v>
      </c>
      <c r="L39" s="45">
        <v>38</v>
      </c>
      <c r="M39" s="33">
        <f t="shared" si="1"/>
        <v>68.3411282588347</v>
      </c>
      <c r="N39" s="45">
        <v>35</v>
      </c>
      <c r="O39" s="34">
        <f t="shared" si="2"/>
        <v>73</v>
      </c>
      <c r="P39" s="34">
        <v>37</v>
      </c>
      <c r="Q39" s="45"/>
      <c r="R39" s="45"/>
      <c r="S39" s="45"/>
      <c r="T39" s="45"/>
      <c r="U39" s="45"/>
      <c r="V39" s="68"/>
      <c r="W39" s="68"/>
      <c r="X39" s="68"/>
      <c r="Y39" s="68"/>
      <c r="Z39" s="45"/>
      <c r="AA39" s="45"/>
      <c r="AB39" s="45"/>
      <c r="AC39" s="29"/>
      <c r="AD39" s="29"/>
    </row>
    <row r="40" s="6" customFormat="1" spans="1:30">
      <c r="A40" s="29">
        <v>38</v>
      </c>
      <c r="B40" s="30">
        <v>21219129105</v>
      </c>
      <c r="C40" s="31" t="s">
        <v>129</v>
      </c>
      <c r="D40" s="34" t="s">
        <v>32</v>
      </c>
      <c r="E40" s="33">
        <v>65.3439153439153</v>
      </c>
      <c r="F40" s="33">
        <v>69.313544973545</v>
      </c>
      <c r="G40" s="33">
        <v>63.8522427440633</v>
      </c>
      <c r="H40" s="33">
        <v>67.8939577836412</v>
      </c>
      <c r="I40" s="33">
        <v>57.5406032482599</v>
      </c>
      <c r="J40" s="33">
        <v>65.9853619489559</v>
      </c>
      <c r="K40" s="33">
        <f t="shared" si="0"/>
        <v>62.0288284427557</v>
      </c>
      <c r="L40" s="45">
        <v>37</v>
      </c>
      <c r="M40" s="33">
        <f t="shared" si="1"/>
        <v>67.7309549020474</v>
      </c>
      <c r="N40" s="45">
        <v>38</v>
      </c>
      <c r="O40" s="34">
        <f t="shared" si="2"/>
        <v>75</v>
      </c>
      <c r="P40" s="34">
        <v>38</v>
      </c>
      <c r="Q40" s="45"/>
      <c r="R40" s="45"/>
      <c r="S40" s="45"/>
      <c r="T40" s="45"/>
      <c r="U40" s="45"/>
      <c r="V40" s="68"/>
      <c r="W40" s="68"/>
      <c r="X40" s="68"/>
      <c r="Y40" s="68"/>
      <c r="Z40" s="45"/>
      <c r="AA40" s="45"/>
      <c r="AB40" s="45"/>
      <c r="AC40" s="29"/>
      <c r="AD40" s="29"/>
    </row>
    <row r="41" s="6" customFormat="1" spans="1:30">
      <c r="A41" s="29">
        <v>39</v>
      </c>
      <c r="B41" s="30">
        <v>21219129108</v>
      </c>
      <c r="C41" s="31" t="s">
        <v>130</v>
      </c>
      <c r="D41" s="34" t="s">
        <v>32</v>
      </c>
      <c r="E41" s="33">
        <v>70.1058201058201</v>
      </c>
      <c r="F41" s="33">
        <v>71.3787830687831</v>
      </c>
      <c r="G41" s="33">
        <v>58.5751978891821</v>
      </c>
      <c r="H41" s="33">
        <v>61.3338786279683</v>
      </c>
      <c r="I41" s="33">
        <v>49.8839907192575</v>
      </c>
      <c r="J41" s="33">
        <v>61.1503944315545</v>
      </c>
      <c r="K41" s="33">
        <f t="shared" si="0"/>
        <v>58.9599520884598</v>
      </c>
      <c r="L41" s="45">
        <v>39</v>
      </c>
      <c r="M41" s="33">
        <f t="shared" si="1"/>
        <v>64.6210187094353</v>
      </c>
      <c r="N41" s="45">
        <v>39</v>
      </c>
      <c r="O41" s="34">
        <f t="shared" si="2"/>
        <v>78</v>
      </c>
      <c r="P41" s="34">
        <v>39</v>
      </c>
      <c r="Q41" s="45"/>
      <c r="R41" s="45"/>
      <c r="S41" s="45"/>
      <c r="T41" s="45"/>
      <c r="U41" s="45"/>
      <c r="V41" s="68"/>
      <c r="W41" s="68"/>
      <c r="X41" s="68"/>
      <c r="Y41" s="68"/>
      <c r="Z41" s="45"/>
      <c r="AA41" s="45"/>
      <c r="AB41" s="45"/>
      <c r="AC41" s="29"/>
      <c r="AD41" s="29"/>
    </row>
    <row r="42" s="6" customFormat="1" spans="1:30">
      <c r="A42" s="29">
        <v>40</v>
      </c>
      <c r="B42" s="30">
        <v>21219129145</v>
      </c>
      <c r="C42" s="31" t="s">
        <v>131</v>
      </c>
      <c r="D42" s="34" t="s">
        <v>32</v>
      </c>
      <c r="E42" s="33">
        <v>61.1111111111111</v>
      </c>
      <c r="F42" s="33">
        <v>65.2472222222222</v>
      </c>
      <c r="G42" s="33">
        <v>55.4089709762533</v>
      </c>
      <c r="H42" s="33">
        <v>61.3908311345646</v>
      </c>
      <c r="I42" s="33">
        <v>59.6287703016241</v>
      </c>
      <c r="J42" s="33">
        <v>66.9752621809745</v>
      </c>
      <c r="K42" s="33">
        <f t="shared" si="0"/>
        <v>58.675107996066</v>
      </c>
      <c r="L42" s="45">
        <v>40</v>
      </c>
      <c r="M42" s="33">
        <f t="shared" si="1"/>
        <v>64.5377718459204</v>
      </c>
      <c r="N42" s="45">
        <v>40</v>
      </c>
      <c r="O42" s="34">
        <f t="shared" si="2"/>
        <v>80</v>
      </c>
      <c r="P42" s="34">
        <v>40</v>
      </c>
      <c r="Q42" s="45"/>
      <c r="R42" s="45"/>
      <c r="S42" s="45"/>
      <c r="T42" s="45"/>
      <c r="U42" s="45"/>
      <c r="V42" s="68"/>
      <c r="W42" s="68"/>
      <c r="X42" s="68"/>
      <c r="Y42" s="68"/>
      <c r="Z42" s="45"/>
      <c r="AA42" s="45"/>
      <c r="AB42" s="45"/>
      <c r="AC42" s="45"/>
      <c r="AD42" s="45"/>
    </row>
    <row r="43" s="6" customFormat="1" spans="1:30">
      <c r="A43" s="29">
        <v>41</v>
      </c>
      <c r="B43" s="30">
        <v>21219129112</v>
      </c>
      <c r="C43" s="31" t="s">
        <v>132</v>
      </c>
      <c r="D43" s="34" t="s">
        <v>32</v>
      </c>
      <c r="E43" s="33">
        <v>65.3439153439153</v>
      </c>
      <c r="F43" s="33">
        <v>67.828544973545</v>
      </c>
      <c r="G43" s="33">
        <v>54.6174142480211</v>
      </c>
      <c r="H43" s="33">
        <v>60.8563192612137</v>
      </c>
      <c r="I43" s="33">
        <v>41.5313225058005</v>
      </c>
      <c r="J43" s="33">
        <v>56.3067935034803</v>
      </c>
      <c r="K43" s="33">
        <f t="shared" si="0"/>
        <v>53.1694231204091</v>
      </c>
      <c r="L43" s="45">
        <v>41</v>
      </c>
      <c r="M43" s="33">
        <f t="shared" si="1"/>
        <v>61.6638859127463</v>
      </c>
      <c r="N43" s="45">
        <v>42</v>
      </c>
      <c r="O43" s="34">
        <f t="shared" si="2"/>
        <v>83</v>
      </c>
      <c r="P43" s="34">
        <v>41</v>
      </c>
      <c r="Q43" s="45"/>
      <c r="R43" s="45"/>
      <c r="S43" s="45"/>
      <c r="T43" s="45"/>
      <c r="U43" s="45"/>
      <c r="V43" s="68"/>
      <c r="W43" s="68"/>
      <c r="X43" s="68"/>
      <c r="Y43" s="68"/>
      <c r="Z43" s="45"/>
      <c r="AA43" s="45"/>
      <c r="AB43" s="45"/>
      <c r="AC43" s="29"/>
      <c r="AD43" s="29"/>
    </row>
    <row r="44" s="6" customFormat="1" spans="1:30">
      <c r="A44" s="29">
        <v>42</v>
      </c>
      <c r="B44" s="30">
        <v>21219129148</v>
      </c>
      <c r="C44" s="31" t="s">
        <v>133</v>
      </c>
      <c r="D44" s="34" t="s">
        <v>32</v>
      </c>
      <c r="E44" s="33">
        <v>61.3756613756614</v>
      </c>
      <c r="F44" s="33">
        <v>66.6961798941799</v>
      </c>
      <c r="G44" s="33">
        <v>43.2717678100264</v>
      </c>
      <c r="H44" s="33">
        <v>55.8116490765172</v>
      </c>
      <c r="I44" s="33">
        <v>54.9883990719258</v>
      </c>
      <c r="J44" s="33">
        <v>64.5510394431555</v>
      </c>
      <c r="K44" s="33">
        <f t="shared" si="0"/>
        <v>53.0345187996563</v>
      </c>
      <c r="L44" s="45">
        <v>42</v>
      </c>
      <c r="M44" s="33">
        <f t="shared" si="1"/>
        <v>62.3529561379509</v>
      </c>
      <c r="N44" s="45">
        <v>41</v>
      </c>
      <c r="O44" s="34">
        <f t="shared" si="2"/>
        <v>83</v>
      </c>
      <c r="P44" s="34">
        <v>42</v>
      </c>
      <c r="Q44" s="45"/>
      <c r="R44" s="45"/>
      <c r="S44" s="45"/>
      <c r="T44" s="45"/>
      <c r="U44" s="45"/>
      <c r="V44" s="68"/>
      <c r="W44" s="68"/>
      <c r="X44" s="68"/>
      <c r="Y44" s="68"/>
      <c r="Z44" s="45"/>
      <c r="AA44" s="45"/>
      <c r="AB44" s="45"/>
      <c r="AC44" s="45"/>
      <c r="AD44" s="45"/>
    </row>
    <row r="45" s="6" customFormat="1" spans="1:30">
      <c r="A45" s="29">
        <v>43</v>
      </c>
      <c r="B45" s="30">
        <v>21219129129</v>
      </c>
      <c r="C45" s="31" t="s">
        <v>134</v>
      </c>
      <c r="D45" s="34" t="s">
        <v>32</v>
      </c>
      <c r="E45" s="33">
        <v>50</v>
      </c>
      <c r="F45" s="33">
        <v>58.875</v>
      </c>
      <c r="G45" s="33">
        <v>55.4089709762533</v>
      </c>
      <c r="H45" s="33">
        <v>63.5908311345647</v>
      </c>
      <c r="I45" s="33">
        <v>51.9721577726218</v>
      </c>
      <c r="J45" s="33">
        <v>62.4592946635731</v>
      </c>
      <c r="K45" s="33">
        <f t="shared" si="0"/>
        <v>52.5151584099756</v>
      </c>
      <c r="L45" s="45">
        <v>43</v>
      </c>
      <c r="M45" s="33">
        <f t="shared" si="1"/>
        <v>61.6417085993793</v>
      </c>
      <c r="N45" s="45">
        <v>43</v>
      </c>
      <c r="O45" s="34">
        <f t="shared" si="2"/>
        <v>86</v>
      </c>
      <c r="P45" s="34">
        <v>43</v>
      </c>
      <c r="Q45" s="45"/>
      <c r="R45" s="45"/>
      <c r="S45" s="45"/>
      <c r="T45" s="45"/>
      <c r="U45" s="45"/>
      <c r="V45" s="68"/>
      <c r="W45" s="68"/>
      <c r="X45" s="68"/>
      <c r="Y45" s="68"/>
      <c r="Z45" s="45"/>
      <c r="AA45" s="45"/>
      <c r="AB45" s="45"/>
      <c r="AC45" s="45"/>
      <c r="AD45" s="45"/>
    </row>
    <row r="46" s="6" customFormat="1" spans="1:30">
      <c r="A46" s="29">
        <v>44</v>
      </c>
      <c r="B46" s="30">
        <v>21219129147</v>
      </c>
      <c r="C46" s="31" t="s">
        <v>135</v>
      </c>
      <c r="D46" s="34" t="s">
        <v>32</v>
      </c>
      <c r="E46" s="33">
        <v>55.2910052910053</v>
      </c>
      <c r="F46" s="33">
        <v>62.6321534391534</v>
      </c>
      <c r="G46" s="33">
        <v>45.646437994723</v>
      </c>
      <c r="H46" s="33">
        <v>55.7451846965699</v>
      </c>
      <c r="I46" s="33">
        <v>40.139211136891</v>
      </c>
      <c r="J46" s="33">
        <v>53.9835266821346</v>
      </c>
      <c r="K46" s="33">
        <f t="shared" si="0"/>
        <v>46.6046683032588</v>
      </c>
      <c r="L46" s="45">
        <v>44</v>
      </c>
      <c r="M46" s="33">
        <f t="shared" si="1"/>
        <v>57.4536216059526</v>
      </c>
      <c r="N46" s="45">
        <v>44</v>
      </c>
      <c r="O46" s="34">
        <f t="shared" si="2"/>
        <v>88</v>
      </c>
      <c r="P46" s="34">
        <v>44</v>
      </c>
      <c r="Q46" s="45"/>
      <c r="R46" s="45"/>
      <c r="S46" s="45"/>
      <c r="T46" s="45"/>
      <c r="U46" s="45"/>
      <c r="V46" s="68"/>
      <c r="W46" s="68"/>
      <c r="X46" s="68"/>
      <c r="Y46" s="68"/>
      <c r="Z46" s="45"/>
      <c r="AA46" s="45"/>
      <c r="AB46" s="45"/>
      <c r="AC46" s="45"/>
      <c r="AD46" s="45"/>
    </row>
    <row r="47" s="6" customFormat="1" spans="1:30">
      <c r="A47" s="29">
        <v>45</v>
      </c>
      <c r="B47" s="30">
        <v>21219129146</v>
      </c>
      <c r="C47" s="31" t="s">
        <v>136</v>
      </c>
      <c r="D47" s="34" t="s">
        <v>32</v>
      </c>
      <c r="E47" s="33">
        <v>57.4074074074074</v>
      </c>
      <c r="F47" s="33">
        <v>63.9498148148148</v>
      </c>
      <c r="G47" s="33">
        <v>41.1609498680739</v>
      </c>
      <c r="H47" s="33">
        <v>52.789617414248</v>
      </c>
      <c r="I47" s="33">
        <v>29.0023201856148</v>
      </c>
      <c r="J47" s="33">
        <v>47.3013921113689</v>
      </c>
      <c r="K47" s="33">
        <f t="shared" si="0"/>
        <v>41.7345289530934</v>
      </c>
      <c r="L47" s="45">
        <v>45</v>
      </c>
      <c r="M47" s="33">
        <f t="shared" si="1"/>
        <v>54.6802747801439</v>
      </c>
      <c r="N47" s="45">
        <v>45</v>
      </c>
      <c r="O47" s="34">
        <f t="shared" si="2"/>
        <v>90</v>
      </c>
      <c r="P47" s="34">
        <v>45</v>
      </c>
      <c r="Q47" s="45"/>
      <c r="R47" s="45"/>
      <c r="S47" s="45"/>
      <c r="T47" s="45"/>
      <c r="U47" s="45"/>
      <c r="V47" s="68"/>
      <c r="W47" s="68"/>
      <c r="X47" s="68"/>
      <c r="Y47" s="68"/>
      <c r="Z47" s="45"/>
      <c r="AA47" s="45"/>
      <c r="AB47" s="45"/>
      <c r="AC47" s="45"/>
      <c r="AD47" s="45"/>
    </row>
    <row r="48" s="6" customFormat="1" spans="1:30">
      <c r="A48" s="29">
        <v>46</v>
      </c>
      <c r="B48" s="30">
        <v>21219129111</v>
      </c>
      <c r="C48" s="31" t="s">
        <v>137</v>
      </c>
      <c r="D48" s="34" t="s">
        <v>32</v>
      </c>
      <c r="E48" s="33">
        <v>58.994708994709</v>
      </c>
      <c r="F48" s="33">
        <v>64.4465608465609</v>
      </c>
      <c r="G48" s="33">
        <v>35.3562005277045</v>
      </c>
      <c r="H48" s="33">
        <v>49.6815303430079</v>
      </c>
      <c r="I48" s="33">
        <v>27.1461716937355</v>
      </c>
      <c r="J48" s="33">
        <v>47.6407030162413</v>
      </c>
      <c r="K48" s="33">
        <f t="shared" si="0"/>
        <v>39.614345480356</v>
      </c>
      <c r="L48" s="45">
        <v>46</v>
      </c>
      <c r="M48" s="33">
        <f t="shared" si="1"/>
        <v>53.9229314019367</v>
      </c>
      <c r="N48" s="45">
        <v>46</v>
      </c>
      <c r="O48" s="34">
        <f t="shared" si="2"/>
        <v>92</v>
      </c>
      <c r="P48" s="34">
        <v>46</v>
      </c>
      <c r="Q48" s="45"/>
      <c r="R48" s="45"/>
      <c r="S48" s="45"/>
      <c r="T48" s="45"/>
      <c r="U48" s="45"/>
      <c r="V48" s="68"/>
      <c r="W48" s="68"/>
      <c r="X48" s="68"/>
      <c r="Y48" s="68"/>
      <c r="Z48" s="45"/>
      <c r="AA48" s="45"/>
      <c r="AB48" s="45"/>
      <c r="AC48" s="29"/>
      <c r="AD48" s="29"/>
    </row>
    <row r="49" s="6" customFormat="1" spans="1:30">
      <c r="A49" s="29">
        <v>47</v>
      </c>
      <c r="B49" s="30">
        <v>21219129150</v>
      </c>
      <c r="C49" s="31" t="s">
        <v>138</v>
      </c>
      <c r="D49" s="34" t="s">
        <v>32</v>
      </c>
      <c r="E49" s="33">
        <v>47.0899470899471</v>
      </c>
      <c r="F49" s="33">
        <v>56.6424656084656</v>
      </c>
      <c r="G49" s="33">
        <v>40.6332453825858</v>
      </c>
      <c r="H49" s="33">
        <v>51.4366094986807</v>
      </c>
      <c r="I49" s="33">
        <v>28.0742459396752</v>
      </c>
      <c r="J49" s="33">
        <v>48.1865475638051</v>
      </c>
      <c r="K49" s="33">
        <f t="shared" si="0"/>
        <v>38.0709322165618</v>
      </c>
      <c r="L49" s="45">
        <v>47</v>
      </c>
      <c r="M49" s="33">
        <f t="shared" si="1"/>
        <v>52.0885408903171</v>
      </c>
      <c r="N49" s="45">
        <v>47</v>
      </c>
      <c r="O49" s="34">
        <f t="shared" si="2"/>
        <v>94</v>
      </c>
      <c r="P49" s="34">
        <v>47</v>
      </c>
      <c r="Q49" s="45"/>
      <c r="R49" s="45"/>
      <c r="S49" s="45"/>
      <c r="T49" s="45"/>
      <c r="U49" s="45"/>
      <c r="V49" s="68"/>
      <c r="W49" s="68"/>
      <c r="X49" s="68"/>
      <c r="Y49" s="68"/>
      <c r="Z49" s="45"/>
      <c r="AA49" s="45"/>
      <c r="AB49" s="45"/>
      <c r="AC49" s="45"/>
      <c r="AD49" s="45"/>
    </row>
    <row r="50" s="6" customFormat="1" spans="1:30">
      <c r="A50" s="29">
        <v>48</v>
      </c>
      <c r="B50" s="30">
        <v>21219129149</v>
      </c>
      <c r="C50" s="31" t="s">
        <v>139</v>
      </c>
      <c r="D50" s="34" t="s">
        <v>32</v>
      </c>
      <c r="E50" s="33">
        <v>45.7671957671958</v>
      </c>
      <c r="F50" s="33">
        <v>55.5186772486772</v>
      </c>
      <c r="G50" s="33">
        <v>30.3430079155673</v>
      </c>
      <c r="H50" s="33">
        <v>46.3079551451187</v>
      </c>
      <c r="I50" s="33">
        <v>24.3619489559165</v>
      </c>
      <c r="J50" s="33">
        <v>44.5171693735499</v>
      </c>
      <c r="K50" s="33">
        <f t="shared" si="0"/>
        <v>32.8961273570243</v>
      </c>
      <c r="L50" s="45">
        <v>48</v>
      </c>
      <c r="M50" s="33">
        <f t="shared" si="1"/>
        <v>48.7812672557819</v>
      </c>
      <c r="N50" s="45">
        <v>48</v>
      </c>
      <c r="O50" s="34">
        <f t="shared" si="2"/>
        <v>96</v>
      </c>
      <c r="P50" s="34">
        <v>48</v>
      </c>
      <c r="Q50" s="45"/>
      <c r="R50" s="45"/>
      <c r="S50" s="45"/>
      <c r="T50" s="45"/>
      <c r="U50" s="45"/>
      <c r="V50" s="68"/>
      <c r="W50" s="68"/>
      <c r="X50" s="68"/>
      <c r="Y50" s="68"/>
      <c r="Z50" s="45"/>
      <c r="AA50" s="45"/>
      <c r="AB50" s="45"/>
      <c r="AC50" s="45"/>
      <c r="AD50" s="45"/>
    </row>
    <row r="51" s="6" customFormat="1" spans="1:30">
      <c r="A51" s="29">
        <v>49</v>
      </c>
      <c r="B51" s="30">
        <v>21219129113</v>
      </c>
      <c r="C51" s="31" t="s">
        <v>140</v>
      </c>
      <c r="D51" s="34" t="s">
        <v>32</v>
      </c>
      <c r="E51" s="33">
        <v>35.4497354497355</v>
      </c>
      <c r="F51" s="33">
        <v>47.4323280423281</v>
      </c>
      <c r="G51" s="33">
        <v>34.8284960422164</v>
      </c>
      <c r="H51" s="33">
        <v>46.4285224274406</v>
      </c>
      <c r="I51" s="33">
        <v>19.953596287703</v>
      </c>
      <c r="J51" s="33">
        <v>43.2391577726218</v>
      </c>
      <c r="K51" s="33">
        <f t="shared" si="0"/>
        <v>29.6468276164952</v>
      </c>
      <c r="L51" s="45">
        <v>49</v>
      </c>
      <c r="M51" s="33">
        <f t="shared" si="1"/>
        <v>45.7000027474635</v>
      </c>
      <c r="N51" s="45">
        <v>49</v>
      </c>
      <c r="O51" s="34">
        <f t="shared" si="2"/>
        <v>98</v>
      </c>
      <c r="P51" s="34">
        <v>49</v>
      </c>
      <c r="Q51" s="45"/>
      <c r="R51" s="45"/>
      <c r="S51" s="45"/>
      <c r="T51" s="45"/>
      <c r="U51" s="45"/>
      <c r="V51" s="68"/>
      <c r="W51" s="68"/>
      <c r="X51" s="68"/>
      <c r="Y51" s="68"/>
      <c r="Z51" s="45"/>
      <c r="AA51" s="45"/>
      <c r="AB51" s="45"/>
      <c r="AC51" s="29"/>
      <c r="AD51" s="29"/>
    </row>
    <row r="52" s="6" customFormat="1" spans="1:30">
      <c r="A52" s="29">
        <v>50</v>
      </c>
      <c r="B52" s="30">
        <v>20219129113</v>
      </c>
      <c r="C52" s="31" t="s">
        <v>141</v>
      </c>
      <c r="D52" s="34" t="s">
        <v>32</v>
      </c>
      <c r="E52" s="33"/>
      <c r="F52" s="33"/>
      <c r="G52" s="33">
        <v>40.6332453825858</v>
      </c>
      <c r="H52" s="33">
        <v>52.8616094986807</v>
      </c>
      <c r="I52" s="33">
        <v>13.4570765661253</v>
      </c>
      <c r="J52" s="33">
        <v>39.6472459396752</v>
      </c>
      <c r="K52" s="33">
        <f t="shared" si="0"/>
        <v>18.4039149986294</v>
      </c>
      <c r="L52" s="45">
        <v>50</v>
      </c>
      <c r="M52" s="33">
        <f t="shared" si="1"/>
        <v>30.8362851461186</v>
      </c>
      <c r="N52" s="45">
        <v>50</v>
      </c>
      <c r="O52" s="34">
        <f t="shared" si="2"/>
        <v>100</v>
      </c>
      <c r="P52" s="34">
        <v>50</v>
      </c>
      <c r="Q52" s="45"/>
      <c r="R52" s="45"/>
      <c r="S52" s="45"/>
      <c r="T52" s="45"/>
      <c r="U52" s="45"/>
      <c r="V52" s="68"/>
      <c r="W52" s="68"/>
      <c r="X52" s="68"/>
      <c r="Y52" s="68"/>
      <c r="Z52" s="45"/>
      <c r="AA52" s="45"/>
      <c r="AB52" s="45"/>
      <c r="AC52" s="29"/>
      <c r="AD52" s="29"/>
    </row>
    <row r="53" s="6" customFormat="1" spans="1:30">
      <c r="A53" s="29">
        <v>51</v>
      </c>
      <c r="B53" s="30">
        <v>20219129229</v>
      </c>
      <c r="C53" s="31" t="s">
        <v>142</v>
      </c>
      <c r="D53" s="34" t="s">
        <v>32</v>
      </c>
      <c r="E53" s="33"/>
      <c r="F53" s="33"/>
      <c r="G53" s="33">
        <v>27.1767810026385</v>
      </c>
      <c r="H53" s="33">
        <v>43.914907651715</v>
      </c>
      <c r="I53" s="33">
        <v>10.4408352668213</v>
      </c>
      <c r="J53" s="33">
        <v>36.1645011600928</v>
      </c>
      <c r="K53" s="33">
        <f t="shared" si="0"/>
        <v>12.8292286250094</v>
      </c>
      <c r="L53" s="45">
        <v>51</v>
      </c>
      <c r="M53" s="33">
        <f t="shared" si="1"/>
        <v>26.6931362706026</v>
      </c>
      <c r="N53" s="45">
        <v>51</v>
      </c>
      <c r="O53" s="34">
        <f t="shared" si="2"/>
        <v>102</v>
      </c>
      <c r="P53" s="34">
        <v>51</v>
      </c>
      <c r="Q53" s="45"/>
      <c r="R53" s="45"/>
      <c r="S53" s="45"/>
      <c r="T53" s="45"/>
      <c r="U53" s="45"/>
      <c r="V53" s="68"/>
      <c r="W53" s="68"/>
      <c r="X53" s="68"/>
      <c r="Y53" s="68"/>
      <c r="Z53" s="45"/>
      <c r="AA53" s="45"/>
      <c r="AB53" s="45"/>
      <c r="AC53" s="29"/>
      <c r="AD53" s="29"/>
    </row>
  </sheetData>
  <autoFilter xmlns:etc="http://www.wps.cn/officeDocument/2017/etCustomData" ref="A2:AD53" etc:filterBottomFollowUsedRange="0">
    <sortState ref="A2:AD53">
      <sortCondition ref="P3"/>
    </sortState>
    <extLst/>
  </autoFilter>
  <mergeCells count="24">
    <mergeCell ref="Q1:T1"/>
    <mergeCell ref="V1:Y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P1:P2"/>
    <mergeCell ref="U1:U2"/>
    <mergeCell ref="Z1:Z2"/>
    <mergeCell ref="AA1:AA2"/>
    <mergeCell ref="AB1:AB2"/>
    <mergeCell ref="AC1:AC2"/>
    <mergeCell ref="AD1:AD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收集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言午</cp:lastModifiedBy>
  <dcterms:created xsi:type="dcterms:W3CDTF">2023-05-12T11:15:00Z</dcterms:created>
  <dcterms:modified xsi:type="dcterms:W3CDTF">2025-02-21T09:30:14Z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B61F008EAD17456A9F4BB7EFF5EAC80C_13</vt:lpwstr>
  </property>
</Properties>
</file>